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4A2C96DA-D0C4-4602-B76C-2169419A0635}" xr6:coauthVersionLast="43" xr6:coauthVersionMax="43" xr10:uidLastSave="{00000000-0000-0000-0000-000000000000}"/>
  <bookViews>
    <workbookView xWindow="3120" yWindow="3120" windowWidth="21600" windowHeight="11385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E19" i="13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44" i="13"/>
  <c r="J42" i="13"/>
  <c r="J36" i="13"/>
  <c r="J28" i="13"/>
  <c r="J26" i="13"/>
  <c r="J20" i="13"/>
  <c r="J19" i="13"/>
  <c r="J18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0" i="15" s="1"/>
  <c r="H21" i="11"/>
  <c r="H22" i="11"/>
  <c r="H23" i="11"/>
  <c r="H24" i="11"/>
  <c r="H25" i="11"/>
  <c r="H26" i="11"/>
  <c r="H26" i="15" s="1"/>
  <c r="H27" i="11"/>
  <c r="H27" i="15" s="1"/>
  <c r="H28" i="11"/>
  <c r="H28" i="15" s="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4" i="15" s="1"/>
  <c r="H45" i="11"/>
  <c r="H46" i="11"/>
  <c r="H47" i="11"/>
  <c r="H48" i="11"/>
  <c r="H49" i="11"/>
  <c r="H50" i="11"/>
  <c r="H50" i="15" s="1"/>
  <c r="H51" i="11"/>
  <c r="H51" i="15" s="1"/>
  <c r="H52" i="11"/>
  <c r="H52" i="15" s="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19" i="15" s="1"/>
  <c r="G20" i="11"/>
  <c r="G20" i="15" s="1"/>
  <c r="G21" i="11"/>
  <c r="G22" i="11"/>
  <c r="G23" i="11"/>
  <c r="G24" i="11"/>
  <c r="G25" i="11"/>
  <c r="G26" i="11"/>
  <c r="G26" i="15" s="1"/>
  <c r="G27" i="11"/>
  <c r="G27" i="15" s="1"/>
  <c r="G28" i="11"/>
  <c r="G28" i="15" s="1"/>
  <c r="G29" i="11"/>
  <c r="G30" i="11"/>
  <c r="G31" i="11"/>
  <c r="G32" i="11"/>
  <c r="G33" i="11"/>
  <c r="G34" i="11"/>
  <c r="G34" i="15" s="1"/>
  <c r="G35" i="11"/>
  <c r="G35" i="15" s="1"/>
  <c r="G36" i="11"/>
  <c r="G36" i="15" s="1"/>
  <c r="G37" i="11"/>
  <c r="G38" i="11"/>
  <c r="G39" i="11"/>
  <c r="G40" i="11"/>
  <c r="G41" i="11"/>
  <c r="G42" i="11"/>
  <c r="G42" i="15" s="1"/>
  <c r="G43" i="11"/>
  <c r="G43" i="15" s="1"/>
  <c r="G44" i="11"/>
  <c r="G44" i="15" s="1"/>
  <c r="G45" i="11"/>
  <c r="G46" i="11"/>
  <c r="G47" i="11"/>
  <c r="G48" i="11"/>
  <c r="G49" i="11"/>
  <c r="G50" i="11"/>
  <c r="G50" i="15" s="1"/>
  <c r="G51" i="11"/>
  <c r="G51" i="15" s="1"/>
  <c r="G52" i="11"/>
  <c r="G52" i="15" s="1"/>
  <c r="G53" i="11"/>
  <c r="G54" i="11"/>
  <c r="G55" i="11"/>
  <c r="G56" i="11"/>
  <c r="G57" i="1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8" i="15" s="1"/>
  <c r="F19" i="11"/>
  <c r="F19" i="15" s="1"/>
  <c r="F20" i="11"/>
  <c r="F20" i="15" s="1"/>
  <c r="F21" i="11"/>
  <c r="F22" i="11"/>
  <c r="F23" i="11"/>
  <c r="F24" i="11"/>
  <c r="F25" i="11"/>
  <c r="F26" i="11"/>
  <c r="F26" i="15" s="1"/>
  <c r="F27" i="11"/>
  <c r="F27" i="15" s="1"/>
  <c r="F28" i="11"/>
  <c r="F28" i="15" s="1"/>
  <c r="F29" i="11"/>
  <c r="F30" i="11"/>
  <c r="F31" i="11"/>
  <c r="F32" i="11"/>
  <c r="F33" i="11"/>
  <c r="F34" i="11"/>
  <c r="F34" i="15" s="1"/>
  <c r="F35" i="11"/>
  <c r="F35" i="15" s="1"/>
  <c r="F36" i="11"/>
  <c r="F36" i="15" s="1"/>
  <c r="F37" i="11"/>
  <c r="F38" i="11"/>
  <c r="F39" i="11"/>
  <c r="F40" i="11"/>
  <c r="F41" i="11"/>
  <c r="F42" i="11"/>
  <c r="F42" i="15" s="1"/>
  <c r="F43" i="11"/>
  <c r="F43" i="15" s="1"/>
  <c r="F44" i="11"/>
  <c r="F44" i="15" s="1"/>
  <c r="F45" i="11"/>
  <c r="F46" i="11"/>
  <c r="F47" i="11"/>
  <c r="F48" i="11"/>
  <c r="F49" i="11"/>
  <c r="F50" i="11"/>
  <c r="F50" i="15" s="1"/>
  <c r="F51" i="11"/>
  <c r="F51" i="15" s="1"/>
  <c r="F52" i="11"/>
  <c r="F52" i="15" s="1"/>
  <c r="F53" i="11"/>
  <c r="F54" i="11"/>
  <c r="F55" i="11"/>
  <c r="F56" i="11"/>
  <c r="F57" i="1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E21" i="11"/>
  <c r="E22" i="11"/>
  <c r="E23" i="11"/>
  <c r="E24" i="11"/>
  <c r="E25" i="11"/>
  <c r="E26" i="11"/>
  <c r="E27" i="11"/>
  <c r="E27" i="15" s="1"/>
  <c r="E28" i="11"/>
  <c r="E28" i="15" s="1"/>
  <c r="E29" i="11"/>
  <c r="E30" i="11"/>
  <c r="E31" i="11"/>
  <c r="E32" i="11"/>
  <c r="E33" i="11"/>
  <c r="E34" i="11"/>
  <c r="E35" i="11"/>
  <c r="E35" i="15" s="1"/>
  <c r="E36" i="11"/>
  <c r="E36" i="15" s="1"/>
  <c r="E37" i="11"/>
  <c r="E38" i="11"/>
  <c r="E39" i="11"/>
  <c r="E40" i="11"/>
  <c r="E41" i="11"/>
  <c r="E42" i="11"/>
  <c r="E43" i="11"/>
  <c r="E43" i="15" s="1"/>
  <c r="E44" i="11"/>
  <c r="E44" i="15" s="1"/>
  <c r="E45" i="11"/>
  <c r="E46" i="11"/>
  <c r="E47" i="11"/>
  <c r="E48" i="11"/>
  <c r="E49" i="11"/>
  <c r="E50" i="11"/>
  <c r="E51" i="11"/>
  <c r="E51" i="15" s="1"/>
  <c r="E52" i="11"/>
  <c r="E52" i="15" s="1"/>
  <c r="E53" i="11"/>
  <c r="E54" i="11"/>
  <c r="E55" i="11"/>
  <c r="E56" i="11"/>
  <c r="E57" i="11"/>
  <c r="E58" i="11"/>
  <c r="E59" i="11"/>
  <c r="E59" i="15" s="1"/>
  <c r="E12" i="11"/>
  <c r="E12" i="15" s="1"/>
  <c r="J48" i="13" l="1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J52" i="15"/>
  <c r="J44" i="15"/>
  <c r="J20" i="15"/>
  <c r="H67" i="11"/>
  <c r="H36" i="15"/>
  <c r="J36" i="15" s="1"/>
  <c r="J58" i="11"/>
  <c r="E58" i="15"/>
  <c r="J58" i="15" s="1"/>
  <c r="J26" i="11"/>
  <c r="E26" i="15"/>
  <c r="J26" i="15" s="1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50" i="15" s="1"/>
  <c r="J18" i="11"/>
  <c r="E18" i="15"/>
  <c r="J18" i="15" s="1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19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64" i="13" l="1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L62" i="14"/>
  <c r="D62" i="14"/>
  <c r="G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H65" i="13" l="1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<sst xmlns="http://schemas.openxmlformats.org/spreadsheetml/2006/main" count="256" uniqueCount="66">
  <si>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</si>
  <si>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</si>
  <si>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</si>
  <si>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</si>
  <si>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</si>
  <si>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</si>
  <si>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</si>
  <si>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</si>
  <si>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</si>
  <si>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</si>
  <si>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</si>
  <si>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</si>
  <si>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</si>
  <si>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</si>
  <si>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</si>
  <si>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</si>
  <si>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</si>
  <si>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</si>
  <si>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</si>
  <si>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</si>
  <si>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</si>
  <si>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</si>
  <si>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</si>
  <si>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</si>
  <si>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</si>
  <si>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</si>
  <si>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</si>
  <si>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</si>
  <si>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</si>
  <si>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</si>
  <si>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</si>
  <si>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</si>
  <si>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</si>
  <si>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</si>
  <si>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</si>
  <si>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</si>
  <si>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</si>
  <si>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</si>
  <si>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</si>
  <si>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</si>
  <si>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</si>
  <si>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</si>
  <si>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</si>
  <si>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</si>
  <si>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</si>
  <si>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</si>
  <si>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</si>
  <si>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</si>
  <si>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</si>
  <si>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</si>
  <si>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</si>
  <si>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</si>
  <si>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</si>
  <si>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</si>
  <si>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</si>
  <si>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</si>
  <si>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</si>
  <si>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</si>
  <si>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</si>
  <si>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</si>
  <si>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</si>
  <si>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1269-2749</t>
  </si>
  <si>
    <t>SR 1003 (Siloam Road)</t>
  </si>
  <si>
    <t>721809N</t>
  </si>
  <si>
    <t>Siloam</t>
  </si>
  <si>
    <t>20 to 29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</si>
</sst>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V15" sqref="V1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35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64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62</v>
      </c>
      <c r="P3" s="87"/>
      <c r="Q3" s="87"/>
      <c r="R3" s="87"/>
    </row>
    <row r="4" spans="1:18" x14ac:dyDescent="0.2">
      <c r="A4" s="7" t="s">
        <v>7</v>
      </c>
      <c r="B4" s="86" t="s">
        <v>62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63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32</v>
      </c>
      <c r="G13" s="72"/>
      <c r="H13" s="72"/>
      <c r="J13" s="72">
        <v>35</v>
      </c>
      <c r="K13" s="72"/>
      <c r="L13" s="72"/>
      <c r="N13" s="72">
        <v>33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34</v>
      </c>
      <c r="G14" s="72"/>
      <c r="H14" s="72"/>
      <c r="J14" s="73">
        <v>36</v>
      </c>
      <c r="K14" s="73"/>
      <c r="L14" s="73"/>
      <c r="N14" s="73">
        <v>35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3" t="s">
        <v>65</v>
      </c>
      <c r="K15" s="73"/>
      <c r="L15" s="73"/>
      <c r="N15" s="73" t="s">
        <v>65</v>
      </c>
      <c r="O15" s="73"/>
      <c r="P15" s="73"/>
    </row>
    <row r="16" spans="1:18" x14ac:dyDescent="0.2">
      <c r="A16" s="71" t="s">
        <v>40</v>
      </c>
      <c r="B16" s="71"/>
      <c r="C16" s="71"/>
      <c r="D16" s="71"/>
      <c r="E16" s="71"/>
      <c r="F16" s="72">
        <v>93</v>
      </c>
      <c r="G16" s="72"/>
      <c r="H16" s="72"/>
      <c r="J16" s="73">
        <v>66</v>
      </c>
      <c r="K16" s="73"/>
      <c r="L16" s="73"/>
      <c r="N16" s="73">
        <v>93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9</v>
      </c>
      <c r="G17" s="72"/>
      <c r="H17" s="72"/>
      <c r="J17" s="73">
        <v>6</v>
      </c>
      <c r="K17" s="73"/>
      <c r="L17" s="73"/>
      <c r="N17" s="73">
        <v>9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47</v>
      </c>
      <c r="G18" s="72"/>
      <c r="H18" s="72"/>
      <c r="J18" s="73">
        <v>49</v>
      </c>
      <c r="K18" s="73"/>
      <c r="L18" s="73"/>
      <c r="N18" s="73">
        <v>48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0.39419999999999999</v>
      </c>
      <c r="G19" s="72"/>
      <c r="H19" s="72"/>
      <c r="J19" s="75">
        <v>0.47310000000000002</v>
      </c>
      <c r="K19" s="73"/>
      <c r="L19" s="73"/>
      <c r="N19" s="75">
        <v>0.4325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1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1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1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1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1</v>
      </c>
      <c r="G25" s="18">
        <v>1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2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1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1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1</v>
      </c>
      <c r="I28" s="18">
        <v>2</v>
      </c>
      <c r="J28" s="18">
        <v>1</v>
      </c>
      <c r="K28" s="18">
        <v>0</v>
      </c>
      <c r="L28" s="18">
        <v>1</v>
      </c>
      <c r="M28" s="18">
        <v>1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6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1</v>
      </c>
      <c r="G29" s="18">
        <v>5</v>
      </c>
      <c r="H29" s="18">
        <v>0</v>
      </c>
      <c r="I29" s="18">
        <v>0</v>
      </c>
      <c r="J29" s="18">
        <v>3</v>
      </c>
      <c r="K29" s="18">
        <v>3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13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0</v>
      </c>
      <c r="D30" s="18">
        <v>0</v>
      </c>
      <c r="E30" s="18">
        <v>1</v>
      </c>
      <c r="F30" s="18">
        <v>4</v>
      </c>
      <c r="G30" s="18">
        <v>6</v>
      </c>
      <c r="H30" s="18">
        <v>4</v>
      </c>
      <c r="I30" s="18">
        <v>6</v>
      </c>
      <c r="J30" s="18">
        <v>6</v>
      </c>
      <c r="K30" s="18">
        <v>1</v>
      </c>
      <c r="L30" s="18">
        <v>4</v>
      </c>
      <c r="M30" s="18">
        <v>2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34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0</v>
      </c>
      <c r="E31" s="18">
        <v>0</v>
      </c>
      <c r="F31" s="18">
        <v>5</v>
      </c>
      <c r="G31" s="18">
        <v>4</v>
      </c>
      <c r="H31" s="18">
        <v>8</v>
      </c>
      <c r="I31" s="18">
        <v>3</v>
      </c>
      <c r="J31" s="18">
        <v>1</v>
      </c>
      <c r="K31" s="18">
        <v>3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24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0</v>
      </c>
      <c r="D32" s="18">
        <v>0</v>
      </c>
      <c r="E32" s="18">
        <v>1</v>
      </c>
      <c r="F32" s="18">
        <v>2</v>
      </c>
      <c r="G32" s="18">
        <v>0</v>
      </c>
      <c r="H32" s="18">
        <v>3</v>
      </c>
      <c r="I32" s="18">
        <v>4</v>
      </c>
      <c r="J32" s="18">
        <v>3</v>
      </c>
      <c r="K32" s="18">
        <v>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14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1</v>
      </c>
      <c r="D33" s="18">
        <v>2</v>
      </c>
      <c r="E33" s="18">
        <v>0</v>
      </c>
      <c r="F33" s="18">
        <v>1</v>
      </c>
      <c r="G33" s="18">
        <v>2</v>
      </c>
      <c r="H33" s="18">
        <v>3</v>
      </c>
      <c r="I33" s="18">
        <v>3</v>
      </c>
      <c r="J33" s="18">
        <v>1</v>
      </c>
      <c r="K33" s="18">
        <v>3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16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0</v>
      </c>
      <c r="D34" s="18">
        <v>2</v>
      </c>
      <c r="E34" s="18">
        <v>2</v>
      </c>
      <c r="F34" s="18">
        <v>4</v>
      </c>
      <c r="G34" s="18">
        <v>4</v>
      </c>
      <c r="H34" s="18">
        <v>6</v>
      </c>
      <c r="I34" s="18">
        <v>5</v>
      </c>
      <c r="J34" s="18">
        <v>1</v>
      </c>
      <c r="K34" s="18">
        <v>1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26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0</v>
      </c>
      <c r="D35" s="18">
        <v>0</v>
      </c>
      <c r="E35" s="18">
        <v>4</v>
      </c>
      <c r="F35" s="18">
        <v>7</v>
      </c>
      <c r="G35" s="18">
        <v>4</v>
      </c>
      <c r="H35" s="18">
        <v>5</v>
      </c>
      <c r="I35" s="18">
        <v>1</v>
      </c>
      <c r="J35" s="18">
        <v>3</v>
      </c>
      <c r="K35" s="18">
        <v>2</v>
      </c>
      <c r="L35" s="18">
        <v>1</v>
      </c>
      <c r="M35" s="18">
        <v>2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29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0</v>
      </c>
      <c r="D36" s="18">
        <v>1</v>
      </c>
      <c r="E36" s="18">
        <v>0</v>
      </c>
      <c r="F36" s="18">
        <v>2</v>
      </c>
      <c r="G36" s="18">
        <v>6</v>
      </c>
      <c r="H36" s="18">
        <v>2</v>
      </c>
      <c r="I36" s="18">
        <v>5</v>
      </c>
      <c r="J36" s="18">
        <v>1</v>
      </c>
      <c r="K36" s="18">
        <v>4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22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0</v>
      </c>
      <c r="D37" s="18">
        <v>1</v>
      </c>
      <c r="E37" s="18">
        <v>4</v>
      </c>
      <c r="F37" s="18">
        <v>8</v>
      </c>
      <c r="G37" s="18">
        <v>2</v>
      </c>
      <c r="H37" s="18">
        <v>2</v>
      </c>
      <c r="I37" s="18">
        <v>4</v>
      </c>
      <c r="J37" s="18">
        <v>0</v>
      </c>
      <c r="K37" s="18">
        <v>7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28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0</v>
      </c>
      <c r="D38" s="18">
        <v>0</v>
      </c>
      <c r="E38" s="18">
        <v>5</v>
      </c>
      <c r="F38" s="18">
        <v>9</v>
      </c>
      <c r="G38" s="18">
        <v>14</v>
      </c>
      <c r="H38" s="18">
        <v>6</v>
      </c>
      <c r="I38" s="18">
        <v>4</v>
      </c>
      <c r="J38" s="18">
        <v>10</v>
      </c>
      <c r="K38" s="18">
        <v>4</v>
      </c>
      <c r="L38" s="18">
        <v>3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55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0</v>
      </c>
      <c r="D39" s="18">
        <v>0</v>
      </c>
      <c r="E39" s="18">
        <v>6</v>
      </c>
      <c r="F39" s="18">
        <v>7</v>
      </c>
      <c r="G39" s="18">
        <v>5</v>
      </c>
      <c r="H39" s="18">
        <v>9</v>
      </c>
      <c r="I39" s="18">
        <v>5</v>
      </c>
      <c r="J39" s="18">
        <v>4</v>
      </c>
      <c r="K39" s="18">
        <v>5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46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0</v>
      </c>
      <c r="D40" s="18">
        <v>0</v>
      </c>
      <c r="E40" s="18">
        <v>3</v>
      </c>
      <c r="F40" s="18">
        <v>7</v>
      </c>
      <c r="G40" s="18">
        <v>18</v>
      </c>
      <c r="H40" s="18">
        <v>5</v>
      </c>
      <c r="I40" s="18">
        <v>4</v>
      </c>
      <c r="J40" s="18">
        <v>5</v>
      </c>
      <c r="K40" s="18">
        <v>7</v>
      </c>
      <c r="L40" s="18">
        <v>1</v>
      </c>
      <c r="M40" s="18">
        <v>2</v>
      </c>
      <c r="N40" s="18">
        <v>0</v>
      </c>
      <c r="O40" s="18">
        <v>1</v>
      </c>
      <c r="P40" s="18">
        <v>0</v>
      </c>
      <c r="Q40" s="18">
        <v>0</v>
      </c>
      <c r="R40" s="19">
        <f t="shared" si="0"/>
        <v>53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0</v>
      </c>
      <c r="D41" s="18">
        <v>0</v>
      </c>
      <c r="E41" s="18">
        <v>1</v>
      </c>
      <c r="F41" s="18">
        <v>5</v>
      </c>
      <c r="G41" s="18">
        <v>11</v>
      </c>
      <c r="H41" s="18">
        <v>2</v>
      </c>
      <c r="I41" s="18">
        <v>7</v>
      </c>
      <c r="J41" s="18">
        <v>9</v>
      </c>
      <c r="K41" s="18">
        <v>6</v>
      </c>
      <c r="L41" s="18">
        <v>2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43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0</v>
      </c>
      <c r="D42" s="18">
        <v>0</v>
      </c>
      <c r="E42" s="18">
        <v>3</v>
      </c>
      <c r="F42" s="18">
        <v>5</v>
      </c>
      <c r="G42" s="18">
        <v>5</v>
      </c>
      <c r="H42" s="18">
        <v>3</v>
      </c>
      <c r="I42" s="18">
        <v>2</v>
      </c>
      <c r="J42" s="18">
        <v>2</v>
      </c>
      <c r="K42" s="18">
        <v>2</v>
      </c>
      <c r="L42" s="18">
        <v>2</v>
      </c>
      <c r="M42" s="18">
        <v>2</v>
      </c>
      <c r="N42" s="18">
        <v>2</v>
      </c>
      <c r="O42" s="18">
        <v>1</v>
      </c>
      <c r="P42" s="18">
        <v>0</v>
      </c>
      <c r="Q42" s="18">
        <v>0</v>
      </c>
      <c r="R42" s="19">
        <f t="shared" si="0"/>
        <v>29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0</v>
      </c>
      <c r="D43" s="18">
        <v>0</v>
      </c>
      <c r="E43" s="18">
        <v>1</v>
      </c>
      <c r="F43" s="18">
        <v>4</v>
      </c>
      <c r="G43" s="18">
        <v>4</v>
      </c>
      <c r="H43" s="18">
        <v>5</v>
      </c>
      <c r="I43" s="18">
        <v>3</v>
      </c>
      <c r="J43" s="18">
        <v>1</v>
      </c>
      <c r="K43" s="18">
        <v>0</v>
      </c>
      <c r="L43" s="18">
        <v>5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23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2</v>
      </c>
      <c r="G44" s="18">
        <v>1</v>
      </c>
      <c r="H44" s="18">
        <v>1</v>
      </c>
      <c r="I44" s="18">
        <v>3</v>
      </c>
      <c r="J44" s="18">
        <v>1</v>
      </c>
      <c r="K44" s="18">
        <v>2</v>
      </c>
      <c r="L44" s="18">
        <v>1</v>
      </c>
      <c r="M44" s="18">
        <v>1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12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0</v>
      </c>
      <c r="D45" s="18">
        <v>0</v>
      </c>
      <c r="E45" s="18">
        <v>1</v>
      </c>
      <c r="F45" s="18">
        <v>2</v>
      </c>
      <c r="G45" s="18">
        <v>2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5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0</v>
      </c>
      <c r="F46" s="20">
        <v>1</v>
      </c>
      <c r="G46" s="20">
        <v>0</v>
      </c>
      <c r="H46" s="20">
        <v>3</v>
      </c>
      <c r="I46" s="20">
        <v>0</v>
      </c>
      <c r="J46" s="20">
        <v>1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5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1</v>
      </c>
      <c r="I47" s="18">
        <v>0</v>
      </c>
      <c r="J47" s="18">
        <v>0</v>
      </c>
      <c r="K47" s="18">
        <v>1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2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1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1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1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0</v>
      </c>
      <c r="E52" s="20">
        <v>0</v>
      </c>
      <c r="F52" s="20">
        <v>0</v>
      </c>
      <c r="G52" s="20">
        <v>0</v>
      </c>
      <c r="H52" s="20">
        <v>1</v>
      </c>
      <c r="I52" s="20">
        <v>0</v>
      </c>
      <c r="J52" s="20">
        <v>1</v>
      </c>
      <c r="K52" s="20">
        <v>2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4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4</v>
      </c>
      <c r="G53" s="18">
        <v>3</v>
      </c>
      <c r="H53" s="18">
        <v>2</v>
      </c>
      <c r="I53" s="18">
        <v>3</v>
      </c>
      <c r="J53" s="18">
        <v>0</v>
      </c>
      <c r="K53" s="18">
        <v>0</v>
      </c>
      <c r="L53" s="18">
        <v>1</v>
      </c>
      <c r="M53" s="18">
        <v>1</v>
      </c>
      <c r="N53" s="18">
        <v>1</v>
      </c>
      <c r="O53" s="18">
        <v>0</v>
      </c>
      <c r="P53" s="18">
        <v>0</v>
      </c>
      <c r="Q53" s="18">
        <v>0</v>
      </c>
      <c r="R53" s="19">
        <f t="shared" si="0"/>
        <v>15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0</v>
      </c>
      <c r="D54" s="18">
        <v>0</v>
      </c>
      <c r="E54" s="18">
        <v>0</v>
      </c>
      <c r="F54" s="18">
        <v>5</v>
      </c>
      <c r="G54" s="18">
        <v>4</v>
      </c>
      <c r="H54" s="18">
        <v>7</v>
      </c>
      <c r="I54" s="18">
        <v>7</v>
      </c>
      <c r="J54" s="18">
        <v>3</v>
      </c>
      <c r="K54" s="18">
        <v>3</v>
      </c>
      <c r="L54" s="18">
        <v>2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31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0</v>
      </c>
      <c r="D55" s="18">
        <v>0</v>
      </c>
      <c r="E55" s="18">
        <v>3</v>
      </c>
      <c r="F55" s="18">
        <v>4</v>
      </c>
      <c r="G55" s="18">
        <v>4</v>
      </c>
      <c r="H55" s="18">
        <v>5</v>
      </c>
      <c r="I55" s="18">
        <v>3</v>
      </c>
      <c r="J55" s="18">
        <v>2</v>
      </c>
      <c r="K55" s="18">
        <v>3</v>
      </c>
      <c r="L55" s="18">
        <v>0</v>
      </c>
      <c r="M55" s="18">
        <v>1</v>
      </c>
      <c r="N55" s="18">
        <v>0</v>
      </c>
      <c r="O55" s="18">
        <v>0</v>
      </c>
      <c r="P55" s="18">
        <v>0</v>
      </c>
      <c r="Q55" s="18">
        <v>1</v>
      </c>
      <c r="R55" s="19">
        <f t="shared" si="0"/>
        <v>26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0</v>
      </c>
      <c r="D56" s="18">
        <v>0</v>
      </c>
      <c r="E56" s="18">
        <v>0</v>
      </c>
      <c r="F56" s="18">
        <v>3</v>
      </c>
      <c r="G56" s="18">
        <v>1</v>
      </c>
      <c r="H56" s="18">
        <v>2</v>
      </c>
      <c r="I56" s="18">
        <v>1</v>
      </c>
      <c r="J56" s="18">
        <v>2</v>
      </c>
      <c r="K56" s="18">
        <v>1</v>
      </c>
      <c r="L56" s="18">
        <v>1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11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0</v>
      </c>
      <c r="D57" s="18">
        <v>0</v>
      </c>
      <c r="E57" s="18">
        <v>2</v>
      </c>
      <c r="F57" s="18">
        <v>1</v>
      </c>
      <c r="G57" s="18">
        <v>1</v>
      </c>
      <c r="H57" s="18">
        <v>2</v>
      </c>
      <c r="I57" s="18">
        <v>4</v>
      </c>
      <c r="J57" s="18">
        <v>1</v>
      </c>
      <c r="K57" s="18">
        <v>4</v>
      </c>
      <c r="L57" s="18">
        <v>2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17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0</v>
      </c>
      <c r="D58" s="20">
        <v>2</v>
      </c>
      <c r="E58" s="20">
        <v>3</v>
      </c>
      <c r="F58" s="20">
        <v>3</v>
      </c>
      <c r="G58" s="20">
        <v>5</v>
      </c>
      <c r="H58" s="20">
        <v>4</v>
      </c>
      <c r="I58" s="20">
        <v>1</v>
      </c>
      <c r="J58" s="20">
        <v>2</v>
      </c>
      <c r="K58" s="20">
        <v>1</v>
      </c>
      <c r="L58" s="20">
        <v>2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23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0</v>
      </c>
      <c r="D59" s="18">
        <v>2</v>
      </c>
      <c r="E59" s="18">
        <v>1</v>
      </c>
      <c r="F59" s="18">
        <v>5</v>
      </c>
      <c r="G59" s="18">
        <v>6</v>
      </c>
      <c r="H59" s="18">
        <v>3</v>
      </c>
      <c r="I59" s="18">
        <v>2</v>
      </c>
      <c r="J59" s="18">
        <v>5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24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0</v>
      </c>
      <c r="D60" s="18">
        <v>0</v>
      </c>
      <c r="E60" s="18">
        <v>2</v>
      </c>
      <c r="F60" s="18">
        <v>4</v>
      </c>
      <c r="G60" s="18">
        <v>5</v>
      </c>
      <c r="H60" s="18">
        <v>3</v>
      </c>
      <c r="I60" s="18">
        <v>0</v>
      </c>
      <c r="J60" s="18">
        <v>4</v>
      </c>
      <c r="K60" s="18">
        <v>2</v>
      </c>
      <c r="L60" s="18">
        <v>1</v>
      </c>
      <c r="M60" s="18">
        <v>1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22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0</v>
      </c>
      <c r="D61" s="18">
        <v>0</v>
      </c>
      <c r="E61" s="18">
        <v>3</v>
      </c>
      <c r="F61" s="18">
        <v>1</v>
      </c>
      <c r="G61" s="18">
        <v>1</v>
      </c>
      <c r="H61" s="18">
        <v>3</v>
      </c>
      <c r="I61" s="18">
        <v>3</v>
      </c>
      <c r="J61" s="18">
        <v>2</v>
      </c>
      <c r="K61" s="18">
        <v>6</v>
      </c>
      <c r="L61" s="18">
        <v>1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20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0</v>
      </c>
      <c r="D62" s="18">
        <v>1</v>
      </c>
      <c r="E62" s="18">
        <v>3</v>
      </c>
      <c r="F62" s="18">
        <v>8</v>
      </c>
      <c r="G62" s="18">
        <v>8</v>
      </c>
      <c r="H62" s="18">
        <v>4</v>
      </c>
      <c r="I62" s="18">
        <v>1</v>
      </c>
      <c r="J62" s="18">
        <v>3</v>
      </c>
      <c r="K62" s="18">
        <v>2</v>
      </c>
      <c r="L62" s="18">
        <v>2</v>
      </c>
      <c r="M62" s="18">
        <v>1</v>
      </c>
      <c r="N62" s="18">
        <v>1</v>
      </c>
      <c r="O62" s="18">
        <v>0</v>
      </c>
      <c r="P62" s="18">
        <v>0</v>
      </c>
      <c r="Q62" s="18">
        <v>0</v>
      </c>
      <c r="R62" s="19">
        <f t="shared" si="0"/>
        <v>34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0</v>
      </c>
      <c r="D63" s="18">
        <v>2</v>
      </c>
      <c r="E63" s="18">
        <v>4</v>
      </c>
      <c r="F63" s="18">
        <v>12</v>
      </c>
      <c r="G63" s="18">
        <v>9</v>
      </c>
      <c r="H63" s="18">
        <v>12</v>
      </c>
      <c r="I63" s="18">
        <v>2</v>
      </c>
      <c r="J63" s="18">
        <v>3</v>
      </c>
      <c r="K63" s="18">
        <v>5</v>
      </c>
      <c r="L63" s="18">
        <v>2</v>
      </c>
      <c r="M63" s="18">
        <v>3</v>
      </c>
      <c r="N63" s="18">
        <v>0</v>
      </c>
      <c r="O63" s="18">
        <v>0</v>
      </c>
      <c r="P63" s="18">
        <v>1</v>
      </c>
      <c r="Q63" s="18">
        <v>0</v>
      </c>
      <c r="R63" s="19">
        <f t="shared" si="0"/>
        <v>55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0</v>
      </c>
      <c r="D64" s="20">
        <v>1</v>
      </c>
      <c r="E64" s="20">
        <v>0</v>
      </c>
      <c r="F64" s="20">
        <v>4</v>
      </c>
      <c r="G64" s="20">
        <v>10</v>
      </c>
      <c r="H64" s="20">
        <v>14</v>
      </c>
      <c r="I64" s="20">
        <v>4</v>
      </c>
      <c r="J64" s="20">
        <v>6</v>
      </c>
      <c r="K64" s="20">
        <v>5</v>
      </c>
      <c r="L64" s="20">
        <v>6</v>
      </c>
      <c r="M64" s="20">
        <v>1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51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0</v>
      </c>
      <c r="D65" s="18">
        <v>0</v>
      </c>
      <c r="E65" s="18">
        <v>1</v>
      </c>
      <c r="F65" s="18">
        <v>3</v>
      </c>
      <c r="G65" s="18">
        <v>8</v>
      </c>
      <c r="H65" s="18">
        <v>2</v>
      </c>
      <c r="I65" s="18">
        <v>1</v>
      </c>
      <c r="J65" s="18">
        <v>4</v>
      </c>
      <c r="K65" s="18">
        <v>3</v>
      </c>
      <c r="L65" s="18">
        <v>3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25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0</v>
      </c>
      <c r="D66" s="18">
        <v>0</v>
      </c>
      <c r="E66" s="18">
        <v>2</v>
      </c>
      <c r="F66" s="18">
        <v>5</v>
      </c>
      <c r="G66" s="18">
        <v>5</v>
      </c>
      <c r="H66" s="18">
        <v>3</v>
      </c>
      <c r="I66" s="18">
        <v>3</v>
      </c>
      <c r="J66" s="18">
        <v>4</v>
      </c>
      <c r="K66" s="18">
        <v>2</v>
      </c>
      <c r="L66" s="18">
        <v>3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27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3</v>
      </c>
      <c r="G67" s="18">
        <v>6</v>
      </c>
      <c r="H67" s="18">
        <v>3</v>
      </c>
      <c r="I67" s="18">
        <v>4</v>
      </c>
      <c r="J67" s="18">
        <v>0</v>
      </c>
      <c r="K67" s="18">
        <v>3</v>
      </c>
      <c r="L67" s="18">
        <v>1</v>
      </c>
      <c r="M67" s="18">
        <v>3</v>
      </c>
      <c r="N67" s="18">
        <v>1</v>
      </c>
      <c r="O67" s="18">
        <v>0</v>
      </c>
      <c r="P67" s="18">
        <v>0</v>
      </c>
      <c r="Q67" s="18">
        <v>0</v>
      </c>
      <c r="R67" s="19">
        <f t="shared" si="0"/>
        <v>24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2</v>
      </c>
      <c r="G68" s="18">
        <v>3</v>
      </c>
      <c r="H68" s="18">
        <v>1</v>
      </c>
      <c r="I68" s="18">
        <v>5</v>
      </c>
      <c r="J68" s="18">
        <v>2</v>
      </c>
      <c r="K68" s="18">
        <v>2</v>
      </c>
      <c r="L68" s="18">
        <v>2</v>
      </c>
      <c r="M68" s="18">
        <v>0</v>
      </c>
      <c r="N68" s="18">
        <v>1</v>
      </c>
      <c r="O68" s="18">
        <v>0</v>
      </c>
      <c r="P68" s="18">
        <v>0</v>
      </c>
      <c r="Q68" s="18">
        <v>0</v>
      </c>
      <c r="R68" s="19">
        <f t="shared" si="0"/>
        <v>18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1</v>
      </c>
      <c r="G69" s="18">
        <v>1</v>
      </c>
      <c r="H69" s="18">
        <v>0</v>
      </c>
      <c r="I69" s="18">
        <v>0</v>
      </c>
      <c r="J69" s="18">
        <v>1</v>
      </c>
      <c r="K69" s="18">
        <v>1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5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1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1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1</v>
      </c>
      <c r="D72" s="29">
        <f t="shared" ref="D72:R72" si="3">SUM(D23:D70)</f>
        <v>14</v>
      </c>
      <c r="E72" s="29">
        <f t="shared" ref="E72" si="4">SUM(E23:E70)</f>
        <v>56</v>
      </c>
      <c r="F72" s="29">
        <f t="shared" ref="F72" si="5">SUM(F23:F70)</f>
        <v>146</v>
      </c>
      <c r="G72" s="29">
        <f t="shared" ref="G72" si="6">SUM(G23:G70)</f>
        <v>175</v>
      </c>
      <c r="H72" s="29">
        <f t="shared" ref="H72:I72" si="7">SUM(H23:H70)</f>
        <v>140</v>
      </c>
      <c r="I72" s="29">
        <f t="shared" si="7"/>
        <v>107</v>
      </c>
      <c r="J72" s="29">
        <f t="shared" ref="J72" si="8">SUM(J23:J70)</f>
        <v>100</v>
      </c>
      <c r="K72" s="29">
        <f t="shared" ref="K72" si="9">SUM(K23:K70)</f>
        <v>97</v>
      </c>
      <c r="L72" s="29">
        <f t="shared" ref="L72" si="10">SUM(L23:L70)</f>
        <v>58</v>
      </c>
      <c r="M72" s="29">
        <f t="shared" ref="M72" si="11">SUM(M23:M70)</f>
        <v>22</v>
      </c>
      <c r="N72" s="29">
        <f t="shared" ref="N72" si="12">SUM(N23:N70)</f>
        <v>6</v>
      </c>
      <c r="O72" s="29">
        <f t="shared" ref="O72" si="13">SUM(O23:O70)</f>
        <v>2</v>
      </c>
      <c r="P72" s="29">
        <f t="shared" ref="P72" si="14">SUM(P23:P70)</f>
        <v>1</v>
      </c>
      <c r="Q72" s="29">
        <f t="shared" ref="Q72" si="15">SUM(Q23:Q70)</f>
        <v>1</v>
      </c>
      <c r="R72" s="29">
        <f t="shared" si="3"/>
        <v>926</v>
      </c>
    </row>
    <row r="73" spans="1:18" s="30" customFormat="1" x14ac:dyDescent="0.2">
      <c r="A73" s="76" t="s">
        <v>6</v>
      </c>
      <c r="B73" s="77"/>
      <c r="C73" s="31">
        <f>C72/R72</f>
        <v>1.0799136069114472E-3</v>
      </c>
      <c r="D73" s="31">
        <f>D72/R72</f>
        <v>1.511879049676026E-2</v>
      </c>
      <c r="E73" s="31">
        <f>E72/R72</f>
        <v>6.0475161987041039E-2</v>
      </c>
      <c r="F73" s="31">
        <f>F72/R72</f>
        <v>0.15766738660907129</v>
      </c>
      <c r="G73" s="31">
        <f>G72/R72</f>
        <v>0.18898488120950324</v>
      </c>
      <c r="H73" s="31">
        <f>H72/R72</f>
        <v>0.15118790496760259</v>
      </c>
      <c r="I73" s="31">
        <f>I72/R72</f>
        <v>0.11555075593952484</v>
      </c>
      <c r="J73" s="31">
        <f>J72/R72</f>
        <v>0.10799136069114471</v>
      </c>
      <c r="K73" s="31">
        <f>K72/R72</f>
        <v>0.10475161987041037</v>
      </c>
      <c r="L73" s="31">
        <f>L72/R72</f>
        <v>6.2634989200863925E-2</v>
      </c>
      <c r="M73" s="31">
        <f>M72/R72</f>
        <v>2.3758099352051837E-2</v>
      </c>
      <c r="N73" s="31">
        <f>N72/R72</f>
        <v>6.4794816414686825E-3</v>
      </c>
      <c r="O73" s="31">
        <f>O72/R72</f>
        <v>2.1598272138228943E-3</v>
      </c>
      <c r="P73" s="31">
        <f>P72/R72</f>
        <v>1.0799136069114472E-3</v>
      </c>
      <c r="Q73" s="31">
        <f>Q72/R72</f>
        <v>1.0799136069114472E-3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1</v>
      </c>
      <c r="D75" s="29">
        <f t="shared" ref="D75:R75" si="16">SUM(D23:D46)</f>
        <v>6</v>
      </c>
      <c r="E75" s="29">
        <f t="shared" si="16"/>
        <v>32</v>
      </c>
      <c r="F75" s="29">
        <f t="shared" si="16"/>
        <v>78</v>
      </c>
      <c r="G75" s="29">
        <f t="shared" si="16"/>
        <v>94</v>
      </c>
      <c r="H75" s="29">
        <f t="shared" si="16"/>
        <v>68</v>
      </c>
      <c r="I75" s="29">
        <f t="shared" ref="I75" si="17">SUM(I23:I46)</f>
        <v>62</v>
      </c>
      <c r="J75" s="29">
        <f t="shared" si="16"/>
        <v>54</v>
      </c>
      <c r="K75" s="29">
        <f t="shared" si="16"/>
        <v>51</v>
      </c>
      <c r="L75" s="29">
        <f t="shared" si="16"/>
        <v>27</v>
      </c>
      <c r="M75" s="29">
        <f t="shared" si="16"/>
        <v>11</v>
      </c>
      <c r="N75" s="29">
        <f t="shared" si="16"/>
        <v>2</v>
      </c>
      <c r="O75" s="29">
        <f t="shared" si="16"/>
        <v>2</v>
      </c>
      <c r="P75" s="29">
        <f t="shared" si="16"/>
        <v>0</v>
      </c>
      <c r="Q75" s="29">
        <f t="shared" si="16"/>
        <v>0</v>
      </c>
      <c r="R75" s="29">
        <f t="shared" si="16"/>
        <v>488</v>
      </c>
    </row>
    <row r="76" spans="1:18" s="30" customFormat="1" x14ac:dyDescent="0.2">
      <c r="A76" s="76" t="s">
        <v>6</v>
      </c>
      <c r="B76" s="77"/>
      <c r="C76" s="31">
        <f>C75/R75</f>
        <v>2.0491803278688526E-3</v>
      </c>
      <c r="D76" s="31">
        <f>D75/R75</f>
        <v>1.2295081967213115E-2</v>
      </c>
      <c r="E76" s="31">
        <f>E75/R75</f>
        <v>6.5573770491803282E-2</v>
      </c>
      <c r="F76" s="31">
        <f>F75/R75</f>
        <v>0.1598360655737705</v>
      </c>
      <c r="G76" s="31">
        <f>G75/R75</f>
        <v>0.19262295081967212</v>
      </c>
      <c r="H76" s="31">
        <f>H75/R75</f>
        <v>0.13934426229508196</v>
      </c>
      <c r="I76" s="31">
        <f>I75/R75</f>
        <v>0.12704918032786885</v>
      </c>
      <c r="J76" s="31">
        <f>J75/R75</f>
        <v>0.11065573770491803</v>
      </c>
      <c r="K76" s="31">
        <f>K75/R75</f>
        <v>0.10450819672131148</v>
      </c>
      <c r="L76" s="31">
        <f>L75/R75</f>
        <v>5.5327868852459015E-2</v>
      </c>
      <c r="M76" s="31">
        <f>M75/R75</f>
        <v>2.2540983606557378E-2</v>
      </c>
      <c r="N76" s="31">
        <f>N75/R75</f>
        <v>4.0983606557377051E-3</v>
      </c>
      <c r="O76" s="31">
        <f>O75/R75</f>
        <v>4.0983606557377051E-3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0</v>
      </c>
      <c r="D78" s="29">
        <f t="shared" ref="D78:R78" si="18">SUM(D47:D70)</f>
        <v>8</v>
      </c>
      <c r="E78" s="29">
        <f t="shared" si="18"/>
        <v>24</v>
      </c>
      <c r="F78" s="29">
        <f t="shared" si="18"/>
        <v>68</v>
      </c>
      <c r="G78" s="29">
        <f t="shared" si="18"/>
        <v>81</v>
      </c>
      <c r="H78" s="29">
        <f t="shared" si="18"/>
        <v>72</v>
      </c>
      <c r="I78" s="29">
        <f t="shared" ref="I78" si="19">SUM(I47:I70)</f>
        <v>45</v>
      </c>
      <c r="J78" s="29">
        <f t="shared" si="18"/>
        <v>46</v>
      </c>
      <c r="K78" s="29">
        <f t="shared" si="18"/>
        <v>46</v>
      </c>
      <c r="L78" s="29">
        <f t="shared" si="18"/>
        <v>31</v>
      </c>
      <c r="M78" s="29">
        <f t="shared" si="18"/>
        <v>11</v>
      </c>
      <c r="N78" s="29">
        <f t="shared" si="18"/>
        <v>4</v>
      </c>
      <c r="O78" s="29">
        <f t="shared" si="18"/>
        <v>0</v>
      </c>
      <c r="P78" s="29">
        <f t="shared" si="18"/>
        <v>1</v>
      </c>
      <c r="Q78" s="29">
        <f t="shared" si="18"/>
        <v>1</v>
      </c>
      <c r="R78" s="29">
        <f t="shared" si="18"/>
        <v>438</v>
      </c>
    </row>
    <row r="79" spans="1:18" s="30" customFormat="1" x14ac:dyDescent="0.2">
      <c r="A79" s="76" t="s">
        <v>6</v>
      </c>
      <c r="B79" s="77"/>
      <c r="C79" s="31">
        <f>C78/R78</f>
        <v>0</v>
      </c>
      <c r="D79" s="31">
        <f>D78/R78</f>
        <v>1.8264840182648401E-2</v>
      </c>
      <c r="E79" s="31">
        <f>E78/R78</f>
        <v>5.4794520547945202E-2</v>
      </c>
      <c r="F79" s="31">
        <f>F78/R78</f>
        <v>0.15525114155251141</v>
      </c>
      <c r="G79" s="31">
        <f>G78/R78</f>
        <v>0.18493150684931506</v>
      </c>
      <c r="H79" s="31">
        <f>H78/R78</f>
        <v>0.16438356164383561</v>
      </c>
      <c r="I79" s="31">
        <f>I78/R78</f>
        <v>0.10273972602739725</v>
      </c>
      <c r="J79" s="31">
        <f>J78/R78</f>
        <v>0.1050228310502283</v>
      </c>
      <c r="K79" s="31">
        <f>K78/R78</f>
        <v>0.1050228310502283</v>
      </c>
      <c r="L79" s="31">
        <f>L78/R78</f>
        <v>7.0776255707762553E-2</v>
      </c>
      <c r="M79" s="31">
        <f>M78/R78</f>
        <v>2.5114155251141551E-2</v>
      </c>
      <c r="N79" s="31">
        <f>N78/R78</f>
        <v>9.1324200913242004E-3</v>
      </c>
      <c r="O79" s="31">
        <f>O78/R78</f>
        <v>0</v>
      </c>
      <c r="P79" s="31">
        <f>P78/R78</f>
        <v>2.2831050228310501E-3</v>
      </c>
      <c r="Q79" s="31">
        <f>Q78/R78</f>
        <v>2.2831050228310501E-3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0.5</v>
      </c>
      <c r="D81" s="29">
        <f t="shared" ref="D81:R81" si="20">D72/2</f>
        <v>7</v>
      </c>
      <c r="E81" s="29">
        <f t="shared" si="20"/>
        <v>28</v>
      </c>
      <c r="F81" s="29">
        <f t="shared" si="20"/>
        <v>73</v>
      </c>
      <c r="G81" s="29">
        <f t="shared" si="20"/>
        <v>87.5</v>
      </c>
      <c r="H81" s="29">
        <f t="shared" si="20"/>
        <v>70</v>
      </c>
      <c r="I81" s="29">
        <f t="shared" ref="I81" si="21">I72/2</f>
        <v>53.5</v>
      </c>
      <c r="J81" s="29">
        <f t="shared" si="20"/>
        <v>50</v>
      </c>
      <c r="K81" s="29">
        <f t="shared" si="20"/>
        <v>48.5</v>
      </c>
      <c r="L81" s="29">
        <f t="shared" si="20"/>
        <v>29</v>
      </c>
      <c r="M81" s="29">
        <f t="shared" si="20"/>
        <v>11</v>
      </c>
      <c r="N81" s="29">
        <f t="shared" si="20"/>
        <v>3</v>
      </c>
      <c r="O81" s="29">
        <f t="shared" si="20"/>
        <v>1</v>
      </c>
      <c r="P81" s="29">
        <f t="shared" si="20"/>
        <v>0.5</v>
      </c>
      <c r="Q81" s="29">
        <f t="shared" si="20"/>
        <v>0.5</v>
      </c>
      <c r="R81" s="29">
        <f t="shared" si="20"/>
        <v>463</v>
      </c>
    </row>
    <row r="82" spans="1:18" s="30" customFormat="1" x14ac:dyDescent="0.2">
      <c r="A82" s="76" t="s">
        <v>6</v>
      </c>
      <c r="B82" s="77"/>
      <c r="C82" s="31">
        <f>C81/R81</f>
        <v>1.0799136069114472E-3</v>
      </c>
      <c r="D82" s="31">
        <f>D81/R81</f>
        <v>1.511879049676026E-2</v>
      </c>
      <c r="E82" s="31">
        <f>E81/R81</f>
        <v>6.0475161987041039E-2</v>
      </c>
      <c r="F82" s="31">
        <f>F81/R81</f>
        <v>0.15766738660907129</v>
      </c>
      <c r="G82" s="31">
        <f>G81/R81</f>
        <v>0.18898488120950324</v>
      </c>
      <c r="H82" s="31">
        <f>H81/R81</f>
        <v>0.15118790496760259</v>
      </c>
      <c r="I82" s="31">
        <f>I81/R81</f>
        <v>0.11555075593952484</v>
      </c>
      <c r="J82" s="31">
        <f>J81/R81</f>
        <v>0.10799136069114471</v>
      </c>
      <c r="K82" s="31">
        <f>K81/R81</f>
        <v>0.10475161987041037</v>
      </c>
      <c r="L82" s="31">
        <f>L81/R81</f>
        <v>6.2634989200863925E-2</v>
      </c>
      <c r="M82" s="31">
        <f>M81/R81</f>
        <v>2.3758099352051837E-2</v>
      </c>
      <c r="N82" s="31">
        <f>N81/R81</f>
        <v>6.4794816414686825E-3</v>
      </c>
      <c r="O82" s="31">
        <f>O81/R81</f>
        <v>2.1598272138228943E-3</v>
      </c>
      <c r="P82" s="31">
        <f>P81/R81</f>
        <v>1.0799136069114472E-3</v>
      </c>
      <c r="Q82" s="31">
        <f>Q81/R81</f>
        <v>1.0799136069114472E-3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1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1</v>
      </c>
      <c r="F88" s="18">
        <v>0</v>
      </c>
      <c r="G88" s="18">
        <v>0</v>
      </c>
      <c r="H88" s="18">
        <v>0</v>
      </c>
      <c r="I88" s="18">
        <v>0</v>
      </c>
      <c r="J88" s="18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1</v>
      </c>
      <c r="H89" s="18">
        <v>0</v>
      </c>
      <c r="I89" s="18">
        <v>1</v>
      </c>
      <c r="J89" s="18">
        <v>0</v>
      </c>
      <c r="K89" s="18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3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1</v>
      </c>
      <c r="G90" s="18">
        <v>0</v>
      </c>
      <c r="H90" s="18">
        <v>0</v>
      </c>
      <c r="I90" s="18">
        <v>0</v>
      </c>
      <c r="J90" s="18">
        <v>0</v>
      </c>
      <c r="K90" s="18">
        <v>2</v>
      </c>
      <c r="L90" s="18">
        <v>2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5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2</v>
      </c>
      <c r="H91" s="18">
        <v>0</v>
      </c>
      <c r="I91" s="18">
        <v>2</v>
      </c>
      <c r="J91" s="18">
        <v>2</v>
      </c>
      <c r="K91" s="18">
        <v>2</v>
      </c>
      <c r="L91" s="18">
        <v>5</v>
      </c>
      <c r="M91" s="18">
        <v>2</v>
      </c>
      <c r="N91" s="18">
        <v>1</v>
      </c>
      <c r="O91" s="18">
        <v>0</v>
      </c>
      <c r="P91" s="18">
        <v>0</v>
      </c>
      <c r="Q91" s="18">
        <v>0</v>
      </c>
      <c r="R91" s="19">
        <f t="shared" si="23"/>
        <v>16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0</v>
      </c>
      <c r="E92" s="18">
        <v>1</v>
      </c>
      <c r="F92" s="18">
        <v>8</v>
      </c>
      <c r="G92" s="18">
        <v>7</v>
      </c>
      <c r="H92" s="18">
        <v>5</v>
      </c>
      <c r="I92" s="18">
        <v>1</v>
      </c>
      <c r="J92" s="18">
        <v>2</v>
      </c>
      <c r="K92" s="18">
        <v>3</v>
      </c>
      <c r="L92" s="18">
        <v>1</v>
      </c>
      <c r="M92" s="18">
        <v>4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32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0</v>
      </c>
      <c r="E93" s="18">
        <v>1</v>
      </c>
      <c r="F93" s="18">
        <v>7</v>
      </c>
      <c r="G93" s="18">
        <v>12</v>
      </c>
      <c r="H93" s="18">
        <v>2</v>
      </c>
      <c r="I93" s="18">
        <v>2</v>
      </c>
      <c r="J93" s="18">
        <v>9</v>
      </c>
      <c r="K93" s="18">
        <v>10</v>
      </c>
      <c r="L93" s="18">
        <v>5</v>
      </c>
      <c r="M93" s="18">
        <v>7</v>
      </c>
      <c r="N93" s="18">
        <v>1</v>
      </c>
      <c r="O93" s="18">
        <v>0</v>
      </c>
      <c r="P93" s="18">
        <v>0</v>
      </c>
      <c r="Q93" s="18">
        <v>0</v>
      </c>
      <c r="R93" s="19">
        <f t="shared" si="23"/>
        <v>56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8</v>
      </c>
      <c r="G94" s="18">
        <v>7</v>
      </c>
      <c r="H94" s="18">
        <v>3</v>
      </c>
      <c r="I94" s="18">
        <v>5</v>
      </c>
      <c r="J94" s="18">
        <v>2</v>
      </c>
      <c r="K94" s="18">
        <v>3</v>
      </c>
      <c r="L94" s="18">
        <v>4</v>
      </c>
      <c r="M94" s="18">
        <v>0</v>
      </c>
      <c r="N94" s="18">
        <v>0</v>
      </c>
      <c r="O94" s="18">
        <v>1</v>
      </c>
      <c r="P94" s="18">
        <v>0</v>
      </c>
      <c r="Q94" s="18">
        <v>0</v>
      </c>
      <c r="R94" s="19">
        <f t="shared" si="23"/>
        <v>33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0</v>
      </c>
      <c r="E95" s="18">
        <v>2</v>
      </c>
      <c r="F95" s="18">
        <v>3</v>
      </c>
      <c r="G95" s="18">
        <v>5</v>
      </c>
      <c r="H95" s="18">
        <v>1</v>
      </c>
      <c r="I95" s="18">
        <v>3</v>
      </c>
      <c r="J95" s="18">
        <v>2</v>
      </c>
      <c r="K95" s="18">
        <v>1</v>
      </c>
      <c r="L95" s="18">
        <v>0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9">
        <f t="shared" si="23"/>
        <v>20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2</v>
      </c>
      <c r="G96" s="18">
        <v>0</v>
      </c>
      <c r="H96" s="18">
        <v>0</v>
      </c>
      <c r="I96" s="18">
        <v>4</v>
      </c>
      <c r="J96" s="18">
        <v>4</v>
      </c>
      <c r="K96" s="18">
        <v>2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12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1</v>
      </c>
      <c r="E97" s="18">
        <v>0</v>
      </c>
      <c r="F97" s="18">
        <v>2</v>
      </c>
      <c r="G97" s="18">
        <v>5</v>
      </c>
      <c r="H97" s="18">
        <v>3</v>
      </c>
      <c r="I97" s="18">
        <v>2</v>
      </c>
      <c r="J97" s="18">
        <v>1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14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6</v>
      </c>
      <c r="G98" s="18">
        <v>4</v>
      </c>
      <c r="H98" s="18">
        <v>3</v>
      </c>
      <c r="I98" s="18">
        <v>2</v>
      </c>
      <c r="J98" s="18">
        <v>1</v>
      </c>
      <c r="K98" s="18">
        <v>3</v>
      </c>
      <c r="L98" s="18">
        <v>2</v>
      </c>
      <c r="M98" s="18">
        <v>2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23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0</v>
      </c>
      <c r="D99" s="18">
        <v>0</v>
      </c>
      <c r="E99" s="18">
        <v>2</v>
      </c>
      <c r="F99" s="18">
        <v>3</v>
      </c>
      <c r="G99" s="18">
        <v>3</v>
      </c>
      <c r="H99" s="18">
        <v>3</v>
      </c>
      <c r="I99" s="18">
        <v>7</v>
      </c>
      <c r="J99" s="18">
        <v>7</v>
      </c>
      <c r="K99" s="18">
        <v>2</v>
      </c>
      <c r="L99" s="18">
        <v>2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29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1</v>
      </c>
      <c r="D100" s="18">
        <v>1</v>
      </c>
      <c r="E100" s="18">
        <v>3</v>
      </c>
      <c r="F100" s="18">
        <v>4</v>
      </c>
      <c r="G100" s="18">
        <v>7</v>
      </c>
      <c r="H100" s="18">
        <v>2</v>
      </c>
      <c r="I100" s="18">
        <v>8</v>
      </c>
      <c r="J100" s="18">
        <v>3</v>
      </c>
      <c r="K100" s="18">
        <v>2</v>
      </c>
      <c r="L100" s="18">
        <v>0</v>
      </c>
      <c r="M100" s="18">
        <v>0</v>
      </c>
      <c r="N100" s="18">
        <v>1</v>
      </c>
      <c r="O100" s="18">
        <v>0</v>
      </c>
      <c r="P100" s="18">
        <v>0</v>
      </c>
      <c r="Q100" s="18">
        <v>0</v>
      </c>
      <c r="R100" s="19">
        <f t="shared" si="23"/>
        <v>32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2</v>
      </c>
      <c r="E101" s="18">
        <v>1</v>
      </c>
      <c r="F101" s="18">
        <v>6</v>
      </c>
      <c r="G101" s="18">
        <v>0</v>
      </c>
      <c r="H101" s="18">
        <v>1</v>
      </c>
      <c r="I101" s="18">
        <v>3</v>
      </c>
      <c r="J101" s="18">
        <v>3</v>
      </c>
      <c r="K101" s="18">
        <v>6</v>
      </c>
      <c r="L101" s="18">
        <v>2</v>
      </c>
      <c r="M101" s="18">
        <v>1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25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1</v>
      </c>
      <c r="E102" s="18">
        <v>3</v>
      </c>
      <c r="F102" s="18">
        <v>6</v>
      </c>
      <c r="G102" s="18">
        <v>7</v>
      </c>
      <c r="H102" s="18">
        <v>4</v>
      </c>
      <c r="I102" s="18">
        <v>5</v>
      </c>
      <c r="J102" s="18">
        <v>2</v>
      </c>
      <c r="K102" s="18">
        <v>1</v>
      </c>
      <c r="L102" s="18">
        <v>0</v>
      </c>
      <c r="M102" s="18">
        <v>1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30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0</v>
      </c>
      <c r="E103" s="18">
        <v>2</v>
      </c>
      <c r="F103" s="18">
        <v>0</v>
      </c>
      <c r="G103" s="18">
        <v>10</v>
      </c>
      <c r="H103" s="18">
        <v>5</v>
      </c>
      <c r="I103" s="18">
        <v>1</v>
      </c>
      <c r="J103" s="18">
        <v>4</v>
      </c>
      <c r="K103" s="18">
        <v>5</v>
      </c>
      <c r="L103" s="18">
        <v>2</v>
      </c>
      <c r="M103" s="18">
        <v>2</v>
      </c>
      <c r="N103" s="18">
        <v>1</v>
      </c>
      <c r="O103" s="18">
        <v>0</v>
      </c>
      <c r="P103" s="18">
        <v>0</v>
      </c>
      <c r="Q103" s="18">
        <v>0</v>
      </c>
      <c r="R103" s="19">
        <f t="shared" si="23"/>
        <v>32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1</v>
      </c>
      <c r="E104" s="18">
        <v>0</v>
      </c>
      <c r="F104" s="18">
        <v>5</v>
      </c>
      <c r="G104" s="18">
        <v>2</v>
      </c>
      <c r="H104" s="18">
        <v>7</v>
      </c>
      <c r="I104" s="18">
        <v>6</v>
      </c>
      <c r="J104" s="18">
        <v>2</v>
      </c>
      <c r="K104" s="18">
        <v>0</v>
      </c>
      <c r="L104" s="18">
        <v>1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25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0</v>
      </c>
      <c r="E105" s="18">
        <v>1</v>
      </c>
      <c r="F105" s="18">
        <v>4</v>
      </c>
      <c r="G105" s="18">
        <v>3</v>
      </c>
      <c r="H105" s="18">
        <v>3</v>
      </c>
      <c r="I105" s="18">
        <v>1</v>
      </c>
      <c r="J105" s="18">
        <v>1</v>
      </c>
      <c r="K105" s="18">
        <v>1</v>
      </c>
      <c r="L105" s="18">
        <v>1</v>
      </c>
      <c r="M105" s="18">
        <v>1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16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3</v>
      </c>
      <c r="H106" s="18">
        <v>3</v>
      </c>
      <c r="I106" s="18">
        <v>2</v>
      </c>
      <c r="J106" s="18">
        <v>7</v>
      </c>
      <c r="K106" s="18">
        <v>3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19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1</v>
      </c>
      <c r="G107" s="18">
        <v>0</v>
      </c>
      <c r="H107" s="18">
        <v>1</v>
      </c>
      <c r="I107" s="18">
        <v>3</v>
      </c>
      <c r="J107" s="18">
        <v>0</v>
      </c>
      <c r="K107" s="18">
        <v>1</v>
      </c>
      <c r="L107" s="18">
        <v>2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9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1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1</v>
      </c>
      <c r="F109" s="20">
        <v>0</v>
      </c>
      <c r="G109" s="20">
        <v>0</v>
      </c>
      <c r="H109" s="20">
        <v>2</v>
      </c>
      <c r="I109" s="20">
        <v>0</v>
      </c>
      <c r="J109" s="20">
        <v>0</v>
      </c>
      <c r="K109" s="20">
        <v>0</v>
      </c>
      <c r="L109" s="20">
        <v>0</v>
      </c>
      <c r="M109" s="20">
        <v>1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4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1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2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3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1</v>
      </c>
      <c r="J114" s="18">
        <v>2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4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4</v>
      </c>
      <c r="G115" s="20">
        <v>1</v>
      </c>
      <c r="H115" s="20">
        <v>0</v>
      </c>
      <c r="I115" s="20">
        <v>2</v>
      </c>
      <c r="J115" s="20">
        <v>0</v>
      </c>
      <c r="K115" s="20">
        <v>3</v>
      </c>
      <c r="L115" s="20">
        <v>5</v>
      </c>
      <c r="M115" s="20">
        <v>2</v>
      </c>
      <c r="N115" s="20">
        <v>0</v>
      </c>
      <c r="O115" s="20">
        <v>1</v>
      </c>
      <c r="P115" s="20">
        <v>0</v>
      </c>
      <c r="Q115" s="18">
        <v>0</v>
      </c>
      <c r="R115" s="21">
        <f t="shared" si="23"/>
        <v>18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</v>
      </c>
      <c r="E116" s="18">
        <v>2</v>
      </c>
      <c r="F116" s="18">
        <v>6</v>
      </c>
      <c r="G116" s="18">
        <v>11</v>
      </c>
      <c r="H116" s="18">
        <v>6</v>
      </c>
      <c r="I116" s="18">
        <v>5</v>
      </c>
      <c r="J116" s="18">
        <v>2</v>
      </c>
      <c r="K116" s="18">
        <v>2</v>
      </c>
      <c r="L116" s="18">
        <v>3</v>
      </c>
      <c r="M116" s="18">
        <v>5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43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0</v>
      </c>
      <c r="D117" s="18">
        <v>0</v>
      </c>
      <c r="E117" s="18">
        <v>1</v>
      </c>
      <c r="F117" s="18">
        <v>9</v>
      </c>
      <c r="G117" s="18">
        <v>16</v>
      </c>
      <c r="H117" s="18">
        <v>0</v>
      </c>
      <c r="I117" s="18">
        <v>3</v>
      </c>
      <c r="J117" s="18">
        <v>3</v>
      </c>
      <c r="K117" s="18">
        <v>8</v>
      </c>
      <c r="L117" s="18">
        <v>3</v>
      </c>
      <c r="M117" s="18">
        <v>3</v>
      </c>
      <c r="N117" s="18">
        <v>2</v>
      </c>
      <c r="O117" s="18">
        <v>0</v>
      </c>
      <c r="P117" s="18">
        <v>0</v>
      </c>
      <c r="Q117" s="18">
        <v>0</v>
      </c>
      <c r="R117" s="19">
        <f t="shared" si="23"/>
        <v>48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9</v>
      </c>
      <c r="G118" s="18">
        <v>4</v>
      </c>
      <c r="H118" s="18">
        <v>1</v>
      </c>
      <c r="I118" s="18">
        <v>4</v>
      </c>
      <c r="J118" s="18">
        <v>5</v>
      </c>
      <c r="K118" s="18">
        <v>3</v>
      </c>
      <c r="L118" s="18">
        <v>0</v>
      </c>
      <c r="M118" s="18">
        <v>2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29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4</v>
      </c>
      <c r="E119" s="18">
        <v>0</v>
      </c>
      <c r="F119" s="18">
        <v>4</v>
      </c>
      <c r="G119" s="18">
        <v>1</v>
      </c>
      <c r="H119" s="18">
        <v>1</v>
      </c>
      <c r="I119" s="18">
        <v>4</v>
      </c>
      <c r="J119" s="18">
        <v>0</v>
      </c>
      <c r="K119" s="18">
        <v>3</v>
      </c>
      <c r="L119" s="18">
        <v>1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18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0</v>
      </c>
      <c r="E120" s="18">
        <v>1</v>
      </c>
      <c r="F120" s="18">
        <v>0</v>
      </c>
      <c r="G120" s="18">
        <v>3</v>
      </c>
      <c r="H120" s="18">
        <v>5</v>
      </c>
      <c r="I120" s="18">
        <v>3</v>
      </c>
      <c r="J120" s="18">
        <v>1</v>
      </c>
      <c r="K120" s="18">
        <v>2</v>
      </c>
      <c r="L120" s="18">
        <v>2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17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4</v>
      </c>
      <c r="G121" s="20">
        <v>2</v>
      </c>
      <c r="H121" s="20">
        <v>1</v>
      </c>
      <c r="I121" s="20">
        <v>0</v>
      </c>
      <c r="J121" s="20">
        <v>2</v>
      </c>
      <c r="K121" s="20">
        <v>5</v>
      </c>
      <c r="L121" s="20">
        <v>1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15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0</v>
      </c>
      <c r="D122" s="18">
        <v>0</v>
      </c>
      <c r="E122" s="18">
        <v>1</v>
      </c>
      <c r="F122" s="18">
        <v>2</v>
      </c>
      <c r="G122" s="18">
        <v>2</v>
      </c>
      <c r="H122" s="18">
        <v>2</v>
      </c>
      <c r="I122" s="18">
        <v>2</v>
      </c>
      <c r="J122" s="18">
        <v>1</v>
      </c>
      <c r="K122" s="18">
        <v>4</v>
      </c>
      <c r="L122" s="18">
        <v>2</v>
      </c>
      <c r="M122" s="18">
        <v>2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18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0</v>
      </c>
      <c r="D123" s="18">
        <v>0</v>
      </c>
      <c r="E123" s="18">
        <v>4</v>
      </c>
      <c r="F123" s="18">
        <v>1</v>
      </c>
      <c r="G123" s="18">
        <v>3</v>
      </c>
      <c r="H123" s="18">
        <v>3</v>
      </c>
      <c r="I123" s="18">
        <v>5</v>
      </c>
      <c r="J123" s="18">
        <v>1</v>
      </c>
      <c r="K123" s="18">
        <v>5</v>
      </c>
      <c r="L123" s="18">
        <v>1</v>
      </c>
      <c r="M123" s="18">
        <v>1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24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2</v>
      </c>
      <c r="E124" s="18">
        <v>1</v>
      </c>
      <c r="F124" s="18">
        <v>4</v>
      </c>
      <c r="G124" s="18">
        <v>2</v>
      </c>
      <c r="H124" s="18">
        <v>7</v>
      </c>
      <c r="I124" s="18">
        <v>3</v>
      </c>
      <c r="J124" s="18">
        <v>1</v>
      </c>
      <c r="K124" s="18">
        <v>2</v>
      </c>
      <c r="L124" s="18">
        <v>4</v>
      </c>
      <c r="M124" s="18">
        <v>2</v>
      </c>
      <c r="N124" s="18">
        <v>1</v>
      </c>
      <c r="O124" s="18">
        <v>0</v>
      </c>
      <c r="P124" s="18">
        <v>0</v>
      </c>
      <c r="Q124" s="18">
        <v>0</v>
      </c>
      <c r="R124" s="19">
        <f t="shared" si="23"/>
        <v>29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</v>
      </c>
      <c r="D125" s="18">
        <v>0</v>
      </c>
      <c r="E125" s="18">
        <v>0</v>
      </c>
      <c r="F125" s="18">
        <v>4</v>
      </c>
      <c r="G125" s="18">
        <v>4</v>
      </c>
      <c r="H125" s="18">
        <v>3</v>
      </c>
      <c r="I125" s="18">
        <v>6</v>
      </c>
      <c r="J125" s="18">
        <v>1</v>
      </c>
      <c r="K125" s="18">
        <v>8</v>
      </c>
      <c r="L125" s="18">
        <v>2</v>
      </c>
      <c r="M125" s="18">
        <v>1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30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0</v>
      </c>
      <c r="D126" s="18">
        <v>0</v>
      </c>
      <c r="E126" s="18">
        <v>1</v>
      </c>
      <c r="F126" s="18">
        <v>5</v>
      </c>
      <c r="G126" s="18">
        <v>4</v>
      </c>
      <c r="H126" s="18">
        <v>5</v>
      </c>
      <c r="I126" s="18">
        <v>1</v>
      </c>
      <c r="J126" s="18">
        <v>1</v>
      </c>
      <c r="K126" s="18">
        <v>5</v>
      </c>
      <c r="L126" s="18">
        <v>3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25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1</v>
      </c>
      <c r="D127" s="20">
        <v>0</v>
      </c>
      <c r="E127" s="20">
        <v>2</v>
      </c>
      <c r="F127" s="20">
        <v>6</v>
      </c>
      <c r="G127" s="20">
        <v>5</v>
      </c>
      <c r="H127" s="20">
        <v>2</v>
      </c>
      <c r="I127" s="20">
        <v>6</v>
      </c>
      <c r="J127" s="20">
        <v>4</v>
      </c>
      <c r="K127" s="20">
        <v>6</v>
      </c>
      <c r="L127" s="20">
        <v>1</v>
      </c>
      <c r="M127" s="20">
        <v>0</v>
      </c>
      <c r="N127" s="20">
        <v>2</v>
      </c>
      <c r="O127" s="20">
        <v>0</v>
      </c>
      <c r="P127" s="20">
        <v>0</v>
      </c>
      <c r="Q127" s="18">
        <v>0</v>
      </c>
      <c r="R127" s="21">
        <f t="shared" si="23"/>
        <v>35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0</v>
      </c>
      <c r="D128" s="18">
        <v>0</v>
      </c>
      <c r="E128" s="18">
        <v>1</v>
      </c>
      <c r="F128" s="18">
        <v>5</v>
      </c>
      <c r="G128" s="18">
        <v>8</v>
      </c>
      <c r="H128" s="18">
        <v>2</v>
      </c>
      <c r="I128" s="18">
        <v>5</v>
      </c>
      <c r="J128" s="18">
        <v>2</v>
      </c>
      <c r="K128" s="18">
        <v>5</v>
      </c>
      <c r="L128" s="18">
        <v>1</v>
      </c>
      <c r="M128" s="18">
        <v>1</v>
      </c>
      <c r="N128" s="18">
        <v>2</v>
      </c>
      <c r="O128" s="18">
        <v>0</v>
      </c>
      <c r="P128" s="18">
        <v>0</v>
      </c>
      <c r="Q128" s="18">
        <v>0</v>
      </c>
      <c r="R128" s="19">
        <f t="shared" si="23"/>
        <v>32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1</v>
      </c>
      <c r="E129" s="18">
        <v>0</v>
      </c>
      <c r="F129" s="18">
        <v>3</v>
      </c>
      <c r="G129" s="18">
        <v>2</v>
      </c>
      <c r="H129" s="18">
        <v>0</v>
      </c>
      <c r="I129" s="18">
        <v>1</v>
      </c>
      <c r="J129" s="18">
        <v>0</v>
      </c>
      <c r="K129" s="18">
        <v>4</v>
      </c>
      <c r="L129" s="18">
        <v>2</v>
      </c>
      <c r="M129" s="18">
        <v>1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14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0</v>
      </c>
      <c r="E130" s="18">
        <v>3</v>
      </c>
      <c r="F130" s="18">
        <v>2</v>
      </c>
      <c r="G130" s="18">
        <v>1</v>
      </c>
      <c r="H130" s="18">
        <v>2</v>
      </c>
      <c r="I130" s="18">
        <v>0</v>
      </c>
      <c r="J130" s="18">
        <v>1</v>
      </c>
      <c r="K130" s="18">
        <v>0</v>
      </c>
      <c r="L130" s="18">
        <v>3</v>
      </c>
      <c r="M130" s="18">
        <v>1</v>
      </c>
      <c r="N130" s="18">
        <v>1</v>
      </c>
      <c r="O130" s="18">
        <v>0</v>
      </c>
      <c r="P130" s="18">
        <v>0</v>
      </c>
      <c r="Q130" s="18">
        <v>0</v>
      </c>
      <c r="R130" s="19">
        <f t="shared" si="23"/>
        <v>14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1</v>
      </c>
      <c r="H131" s="18">
        <v>1</v>
      </c>
      <c r="I131" s="18">
        <v>1</v>
      </c>
      <c r="J131" s="18">
        <v>0</v>
      </c>
      <c r="K131" s="18">
        <v>1</v>
      </c>
      <c r="L131" s="18">
        <v>1</v>
      </c>
      <c r="M131" s="18">
        <v>0</v>
      </c>
      <c r="N131" s="18">
        <v>1</v>
      </c>
      <c r="O131" s="18">
        <v>0</v>
      </c>
      <c r="P131" s="18">
        <v>0</v>
      </c>
      <c r="Q131" s="18">
        <v>0</v>
      </c>
      <c r="R131" s="19">
        <f t="shared" si="23"/>
        <v>6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1</v>
      </c>
      <c r="M132" s="18">
        <v>1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3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1</v>
      </c>
      <c r="F133" s="24">
        <v>0</v>
      </c>
      <c r="G133" s="24">
        <v>1</v>
      </c>
      <c r="H133" s="24">
        <v>0</v>
      </c>
      <c r="I133" s="24">
        <v>0</v>
      </c>
      <c r="J133" s="24">
        <v>1</v>
      </c>
      <c r="K133" s="24">
        <v>1</v>
      </c>
      <c r="L133" s="24">
        <v>0</v>
      </c>
      <c r="M133" s="24">
        <v>0</v>
      </c>
      <c r="N133" s="24">
        <v>1</v>
      </c>
      <c r="O133" s="24">
        <v>0</v>
      </c>
      <c r="P133" s="24">
        <v>0</v>
      </c>
      <c r="Q133" s="18">
        <v>0</v>
      </c>
      <c r="R133" s="25">
        <f t="shared" si="23"/>
        <v>5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3</v>
      </c>
      <c r="D135" s="29">
        <f t="shared" ref="D135:R135" si="26">SUM(D86:D133)</f>
        <v>14</v>
      </c>
      <c r="E135" s="29">
        <f t="shared" si="26"/>
        <v>39</v>
      </c>
      <c r="F135" s="29">
        <f t="shared" si="26"/>
        <v>134</v>
      </c>
      <c r="G135" s="29">
        <f t="shared" si="26"/>
        <v>155</v>
      </c>
      <c r="H135" s="29">
        <f t="shared" si="26"/>
        <v>90</v>
      </c>
      <c r="I135" s="29">
        <f t="shared" ref="I135" si="27">SUM(I86:I133)</f>
        <v>111</v>
      </c>
      <c r="J135" s="29">
        <f t="shared" si="26"/>
        <v>83</v>
      </c>
      <c r="K135" s="29">
        <f t="shared" si="26"/>
        <v>116</v>
      </c>
      <c r="L135" s="29">
        <f t="shared" si="26"/>
        <v>67</v>
      </c>
      <c r="M135" s="29">
        <f t="shared" si="26"/>
        <v>46</v>
      </c>
      <c r="N135" s="29">
        <f t="shared" si="26"/>
        <v>15</v>
      </c>
      <c r="O135" s="29">
        <f t="shared" si="26"/>
        <v>2</v>
      </c>
      <c r="P135" s="29">
        <f t="shared" si="26"/>
        <v>0</v>
      </c>
      <c r="Q135" s="29">
        <f t="shared" si="26"/>
        <v>0</v>
      </c>
      <c r="R135" s="29">
        <f t="shared" si="26"/>
        <v>875</v>
      </c>
    </row>
    <row r="136" spans="1:18" s="30" customFormat="1" x14ac:dyDescent="0.2">
      <c r="A136" s="76" t="s">
        <v>6</v>
      </c>
      <c r="B136" s="77"/>
      <c r="C136" s="31">
        <f>C135/R135</f>
        <v>3.4285714285714284E-3</v>
      </c>
      <c r="D136" s="31">
        <f>D135/R135</f>
        <v>1.6E-2</v>
      </c>
      <c r="E136" s="31">
        <f>E135/R135</f>
        <v>4.4571428571428574E-2</v>
      </c>
      <c r="F136" s="31">
        <f>F135/R135</f>
        <v>0.15314285714285714</v>
      </c>
      <c r="G136" s="31">
        <f>G135/R135</f>
        <v>0.17714285714285713</v>
      </c>
      <c r="H136" s="31">
        <f>H135/R135</f>
        <v>0.10285714285714286</v>
      </c>
      <c r="I136" s="31">
        <f>I135/R135</f>
        <v>0.12685714285714286</v>
      </c>
      <c r="J136" s="31">
        <f>J135/R135</f>
        <v>9.4857142857142862E-2</v>
      </c>
      <c r="K136" s="31">
        <f>K135/R135</f>
        <v>0.13257142857142856</v>
      </c>
      <c r="L136" s="31">
        <f>L135/R135</f>
        <v>7.6571428571428568E-2</v>
      </c>
      <c r="M136" s="31">
        <f>M135/R135</f>
        <v>5.2571428571428575E-2</v>
      </c>
      <c r="N136" s="31">
        <f>N135/R135</f>
        <v>1.7142857142857144E-2</v>
      </c>
      <c r="O136" s="31">
        <f>O135/R135</f>
        <v>2.2857142857142859E-3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1</v>
      </c>
      <c r="D138" s="29">
        <f t="shared" ref="D138:R138" si="28">SUM(D86:D109)</f>
        <v>6</v>
      </c>
      <c r="E138" s="29">
        <f t="shared" si="28"/>
        <v>19</v>
      </c>
      <c r="F138" s="29">
        <f t="shared" si="28"/>
        <v>66</v>
      </c>
      <c r="G138" s="29">
        <f t="shared" si="28"/>
        <v>81</v>
      </c>
      <c r="H138" s="29">
        <f t="shared" si="28"/>
        <v>48</v>
      </c>
      <c r="I138" s="29">
        <f t="shared" ref="I138" si="29">SUM(I86:I109)</f>
        <v>59</v>
      </c>
      <c r="J138" s="29">
        <f t="shared" si="28"/>
        <v>54</v>
      </c>
      <c r="K138" s="29">
        <f t="shared" si="28"/>
        <v>48</v>
      </c>
      <c r="L138" s="29">
        <f t="shared" si="28"/>
        <v>30</v>
      </c>
      <c r="M138" s="29">
        <f t="shared" si="28"/>
        <v>24</v>
      </c>
      <c r="N138" s="29">
        <f t="shared" si="28"/>
        <v>5</v>
      </c>
      <c r="O138" s="29">
        <f t="shared" si="28"/>
        <v>1</v>
      </c>
      <c r="P138" s="29">
        <f t="shared" si="28"/>
        <v>0</v>
      </c>
      <c r="Q138" s="29">
        <f t="shared" si="28"/>
        <v>0</v>
      </c>
      <c r="R138" s="29">
        <f t="shared" si="28"/>
        <v>442</v>
      </c>
    </row>
    <row r="139" spans="1:18" s="30" customFormat="1" x14ac:dyDescent="0.2">
      <c r="A139" s="76" t="s">
        <v>6</v>
      </c>
      <c r="B139" s="77"/>
      <c r="C139" s="31">
        <f>C138/R138</f>
        <v>2.2624434389140274E-3</v>
      </c>
      <c r="D139" s="31">
        <f>D138/R138</f>
        <v>1.3574660633484163E-2</v>
      </c>
      <c r="E139" s="31">
        <f>E138/R138</f>
        <v>4.2986425339366516E-2</v>
      </c>
      <c r="F139" s="31">
        <f>F138/R138</f>
        <v>0.14932126696832579</v>
      </c>
      <c r="G139" s="31">
        <f>G138/R138</f>
        <v>0.18325791855203619</v>
      </c>
      <c r="H139" s="31">
        <f>H138/R138</f>
        <v>0.10859728506787331</v>
      </c>
      <c r="I139" s="31">
        <f>I138/R138</f>
        <v>0.1334841628959276</v>
      </c>
      <c r="J139" s="31">
        <f>J138/R138</f>
        <v>0.12217194570135746</v>
      </c>
      <c r="K139" s="31">
        <f>K138/R138</f>
        <v>0.10859728506787331</v>
      </c>
      <c r="L139" s="31">
        <f>L138/R138</f>
        <v>6.7873303167420809E-2</v>
      </c>
      <c r="M139" s="31">
        <f>M138/R138</f>
        <v>5.4298642533936653E-2</v>
      </c>
      <c r="N139" s="31">
        <f>N138/R138</f>
        <v>1.1312217194570135E-2</v>
      </c>
      <c r="O139" s="31">
        <f>O138/R138</f>
        <v>2.2624434389140274E-3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2</v>
      </c>
      <c r="D141" s="29">
        <f t="shared" ref="D141:R141" si="30">SUM(D110:D133)</f>
        <v>8</v>
      </c>
      <c r="E141" s="29">
        <f t="shared" si="30"/>
        <v>20</v>
      </c>
      <c r="F141" s="29">
        <f t="shared" si="30"/>
        <v>68</v>
      </c>
      <c r="G141" s="29">
        <f t="shared" si="30"/>
        <v>74</v>
      </c>
      <c r="H141" s="29">
        <f t="shared" si="30"/>
        <v>42</v>
      </c>
      <c r="I141" s="29">
        <f t="shared" ref="I141" si="31">SUM(I110:I133)</f>
        <v>52</v>
      </c>
      <c r="J141" s="29">
        <f t="shared" si="30"/>
        <v>29</v>
      </c>
      <c r="K141" s="29">
        <f t="shared" si="30"/>
        <v>68</v>
      </c>
      <c r="L141" s="29">
        <f t="shared" si="30"/>
        <v>37</v>
      </c>
      <c r="M141" s="29">
        <f t="shared" si="30"/>
        <v>22</v>
      </c>
      <c r="N141" s="29">
        <f t="shared" si="30"/>
        <v>10</v>
      </c>
      <c r="O141" s="29">
        <f t="shared" si="30"/>
        <v>1</v>
      </c>
      <c r="P141" s="29">
        <f t="shared" si="30"/>
        <v>0</v>
      </c>
      <c r="Q141" s="29">
        <f t="shared" si="30"/>
        <v>0</v>
      </c>
      <c r="R141" s="29">
        <f t="shared" si="30"/>
        <v>433</v>
      </c>
    </row>
    <row r="142" spans="1:18" s="30" customFormat="1" x14ac:dyDescent="0.2">
      <c r="A142" s="76" t="s">
        <v>6</v>
      </c>
      <c r="B142" s="77"/>
      <c r="C142" s="31">
        <f>C141/R141</f>
        <v>4.6189376443418013E-3</v>
      </c>
      <c r="D142" s="31">
        <f>D141/R141</f>
        <v>1.8475750577367205E-2</v>
      </c>
      <c r="E142" s="31">
        <f>E141/R141</f>
        <v>4.6189376443418015E-2</v>
      </c>
      <c r="F142" s="31">
        <f>F141/R141</f>
        <v>0.15704387990762125</v>
      </c>
      <c r="G142" s="31">
        <f>G141/R141</f>
        <v>0.17090069284064666</v>
      </c>
      <c r="H142" s="31">
        <f>H141/R141</f>
        <v>9.6997690531177835E-2</v>
      </c>
      <c r="I142" s="31">
        <f>I141/R141</f>
        <v>0.12009237875288684</v>
      </c>
      <c r="J142" s="31">
        <f>J141/R141</f>
        <v>6.6974595842956119E-2</v>
      </c>
      <c r="K142" s="31">
        <f>K141/R141</f>
        <v>0.15704387990762125</v>
      </c>
      <c r="L142" s="31">
        <f>L141/R141</f>
        <v>8.5450346420323328E-2</v>
      </c>
      <c r="M142" s="31">
        <f>M141/R141</f>
        <v>5.0808314087759814E-2</v>
      </c>
      <c r="N142" s="31">
        <f>N141/R141</f>
        <v>2.3094688221709007E-2</v>
      </c>
      <c r="O142" s="31">
        <f>O141/R141</f>
        <v>2.3094688221709007E-3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1.5</v>
      </c>
      <c r="D144" s="29">
        <f t="shared" ref="D144:R144" si="32">D135/2</f>
        <v>7</v>
      </c>
      <c r="E144" s="29">
        <f t="shared" si="32"/>
        <v>19.5</v>
      </c>
      <c r="F144" s="29">
        <f t="shared" si="32"/>
        <v>67</v>
      </c>
      <c r="G144" s="29">
        <f t="shared" si="32"/>
        <v>77.5</v>
      </c>
      <c r="H144" s="29">
        <f t="shared" si="32"/>
        <v>45</v>
      </c>
      <c r="I144" s="29">
        <f t="shared" ref="I144" si="33">I135/2</f>
        <v>55.5</v>
      </c>
      <c r="J144" s="29">
        <f t="shared" si="32"/>
        <v>41.5</v>
      </c>
      <c r="K144" s="29">
        <f t="shared" si="32"/>
        <v>58</v>
      </c>
      <c r="L144" s="29">
        <f t="shared" si="32"/>
        <v>33.5</v>
      </c>
      <c r="M144" s="29">
        <f t="shared" si="32"/>
        <v>23</v>
      </c>
      <c r="N144" s="29">
        <f t="shared" si="32"/>
        <v>7.5</v>
      </c>
      <c r="O144" s="29">
        <f t="shared" si="32"/>
        <v>1</v>
      </c>
      <c r="P144" s="29">
        <f t="shared" si="32"/>
        <v>0</v>
      </c>
      <c r="Q144" s="29">
        <f t="shared" si="32"/>
        <v>0</v>
      </c>
      <c r="R144" s="29">
        <f t="shared" si="32"/>
        <v>437.5</v>
      </c>
    </row>
    <row r="145" spans="1:18" s="30" customFormat="1" x14ac:dyDescent="0.2">
      <c r="A145" s="76" t="s">
        <v>6</v>
      </c>
      <c r="B145" s="77"/>
      <c r="C145" s="31">
        <f>C144/R144</f>
        <v>3.4285714285714284E-3</v>
      </c>
      <c r="D145" s="31">
        <f>D144/R144</f>
        <v>1.6E-2</v>
      </c>
      <c r="E145" s="31">
        <f>E144/R144</f>
        <v>4.4571428571428574E-2</v>
      </c>
      <c r="F145" s="31">
        <f>F144/R144</f>
        <v>0.15314285714285714</v>
      </c>
      <c r="G145" s="31">
        <f>G144/R144</f>
        <v>0.17714285714285713</v>
      </c>
      <c r="H145" s="31">
        <f>H144/R144</f>
        <v>0.10285714285714286</v>
      </c>
      <c r="I145" s="31">
        <f>I144/R144</f>
        <v>0.12685714285714286</v>
      </c>
      <c r="J145" s="31">
        <f>J144/R144</f>
        <v>9.4857142857142862E-2</v>
      </c>
      <c r="K145" s="31">
        <f>K144/R144</f>
        <v>0.13257142857142856</v>
      </c>
      <c r="L145" s="31">
        <f>L144/R144</f>
        <v>7.6571428571428568E-2</v>
      </c>
      <c r="M145" s="31">
        <f>M144/R144</f>
        <v>5.2571428571428575E-2</v>
      </c>
      <c r="N145" s="31">
        <f>N144/R144</f>
        <v>1.7142857142857144E-2</v>
      </c>
      <c r="O145" s="31">
        <f>O144/R144</f>
        <v>2.2857142857142859E-3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1</v>
      </c>
      <c r="H149" s="35">
        <f t="shared" si="35"/>
        <v>0</v>
      </c>
      <c r="I149" s="35">
        <f t="shared" ref="I149:I165" si="36">I86+I23</f>
        <v>2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3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0</v>
      </c>
      <c r="E150" s="35">
        <f t="shared" si="39"/>
        <v>0</v>
      </c>
      <c r="F150" s="35">
        <f t="shared" si="39"/>
        <v>0</v>
      </c>
      <c r="G150" s="35">
        <f t="shared" si="39"/>
        <v>1</v>
      </c>
      <c r="H150" s="35">
        <f t="shared" si="39"/>
        <v>0</v>
      </c>
      <c r="I150" s="35">
        <f t="shared" si="36"/>
        <v>0</v>
      </c>
      <c r="J150" s="35">
        <f t="shared" si="39"/>
        <v>1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1</v>
      </c>
      <c r="F151" s="35">
        <f t="shared" si="39"/>
        <v>1</v>
      </c>
      <c r="G151" s="35">
        <f t="shared" si="39"/>
        <v>1</v>
      </c>
      <c r="H151" s="35">
        <f t="shared" si="39"/>
        <v>0</v>
      </c>
      <c r="I151" s="35">
        <f t="shared" si="36"/>
        <v>0</v>
      </c>
      <c r="J151" s="35">
        <f t="shared" si="39"/>
        <v>1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4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0</v>
      </c>
      <c r="F152" s="35">
        <f t="shared" si="39"/>
        <v>0</v>
      </c>
      <c r="G152" s="35">
        <f t="shared" si="39"/>
        <v>1</v>
      </c>
      <c r="H152" s="35">
        <f t="shared" si="39"/>
        <v>0</v>
      </c>
      <c r="I152" s="35">
        <f t="shared" si="36"/>
        <v>1</v>
      </c>
      <c r="J152" s="35">
        <f t="shared" si="39"/>
        <v>0</v>
      </c>
      <c r="K152" s="35">
        <f t="shared" si="39"/>
        <v>1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3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0</v>
      </c>
      <c r="F153" s="35">
        <f t="shared" si="39"/>
        <v>2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2</v>
      </c>
      <c r="L153" s="35">
        <f t="shared" si="39"/>
        <v>2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6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0</v>
      </c>
      <c r="E154" s="35">
        <f t="shared" si="39"/>
        <v>0</v>
      </c>
      <c r="F154" s="35">
        <f t="shared" si="39"/>
        <v>0</v>
      </c>
      <c r="G154" s="35">
        <f t="shared" si="39"/>
        <v>2</v>
      </c>
      <c r="H154" s="35">
        <f t="shared" si="39"/>
        <v>1</v>
      </c>
      <c r="I154" s="35">
        <f t="shared" si="36"/>
        <v>4</v>
      </c>
      <c r="J154" s="35">
        <f t="shared" si="39"/>
        <v>3</v>
      </c>
      <c r="K154" s="35">
        <f t="shared" si="39"/>
        <v>2</v>
      </c>
      <c r="L154" s="35">
        <f t="shared" si="39"/>
        <v>6</v>
      </c>
      <c r="M154" s="35">
        <f t="shared" si="39"/>
        <v>3</v>
      </c>
      <c r="N154" s="35">
        <f t="shared" si="39"/>
        <v>1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22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0</v>
      </c>
      <c r="E155" s="35">
        <f t="shared" si="39"/>
        <v>1</v>
      </c>
      <c r="F155" s="35">
        <f t="shared" si="39"/>
        <v>9</v>
      </c>
      <c r="G155" s="35">
        <f t="shared" si="39"/>
        <v>12</v>
      </c>
      <c r="H155" s="35">
        <f t="shared" si="39"/>
        <v>5</v>
      </c>
      <c r="I155" s="35">
        <f t="shared" si="36"/>
        <v>1</v>
      </c>
      <c r="J155" s="35">
        <f t="shared" si="39"/>
        <v>5</v>
      </c>
      <c r="K155" s="35">
        <f t="shared" si="39"/>
        <v>6</v>
      </c>
      <c r="L155" s="35">
        <f t="shared" si="39"/>
        <v>2</v>
      </c>
      <c r="M155" s="35">
        <f t="shared" si="39"/>
        <v>4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45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0</v>
      </c>
      <c r="D156" s="35">
        <f t="shared" si="39"/>
        <v>0</v>
      </c>
      <c r="E156" s="35">
        <f t="shared" si="39"/>
        <v>2</v>
      </c>
      <c r="F156" s="35">
        <f t="shared" si="39"/>
        <v>11</v>
      </c>
      <c r="G156" s="35">
        <f t="shared" si="39"/>
        <v>18</v>
      </c>
      <c r="H156" s="35">
        <f t="shared" si="39"/>
        <v>6</v>
      </c>
      <c r="I156" s="35">
        <f t="shared" si="36"/>
        <v>8</v>
      </c>
      <c r="J156" s="35">
        <f t="shared" si="39"/>
        <v>15</v>
      </c>
      <c r="K156" s="35">
        <f t="shared" si="39"/>
        <v>11</v>
      </c>
      <c r="L156" s="35">
        <f t="shared" si="39"/>
        <v>9</v>
      </c>
      <c r="M156" s="35">
        <f t="shared" si="39"/>
        <v>9</v>
      </c>
      <c r="N156" s="35">
        <f t="shared" si="39"/>
        <v>1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90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0</v>
      </c>
      <c r="D157" s="35">
        <f t="shared" si="39"/>
        <v>0</v>
      </c>
      <c r="E157" s="35">
        <f t="shared" si="39"/>
        <v>0</v>
      </c>
      <c r="F157" s="35">
        <f t="shared" si="39"/>
        <v>13</v>
      </c>
      <c r="G157" s="35">
        <f t="shared" si="39"/>
        <v>11</v>
      </c>
      <c r="H157" s="35">
        <f t="shared" si="39"/>
        <v>11</v>
      </c>
      <c r="I157" s="35">
        <f t="shared" si="36"/>
        <v>8</v>
      </c>
      <c r="J157" s="35">
        <f t="shared" si="39"/>
        <v>3</v>
      </c>
      <c r="K157" s="35">
        <f t="shared" si="39"/>
        <v>6</v>
      </c>
      <c r="L157" s="35">
        <f t="shared" si="39"/>
        <v>4</v>
      </c>
      <c r="M157" s="35">
        <f t="shared" si="39"/>
        <v>0</v>
      </c>
      <c r="N157" s="35">
        <f t="shared" si="39"/>
        <v>0</v>
      </c>
      <c r="O157" s="35">
        <f t="shared" si="39"/>
        <v>1</v>
      </c>
      <c r="P157" s="35">
        <f t="shared" si="39"/>
        <v>0</v>
      </c>
      <c r="Q157" s="35">
        <f t="shared" si="39"/>
        <v>0</v>
      </c>
      <c r="R157" s="19">
        <f t="shared" si="37"/>
        <v>57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0</v>
      </c>
      <c r="D158" s="35">
        <f t="shared" si="39"/>
        <v>0</v>
      </c>
      <c r="E158" s="35">
        <f t="shared" si="39"/>
        <v>3</v>
      </c>
      <c r="F158" s="35">
        <f t="shared" si="39"/>
        <v>5</v>
      </c>
      <c r="G158" s="35">
        <f t="shared" si="39"/>
        <v>5</v>
      </c>
      <c r="H158" s="35">
        <f t="shared" si="39"/>
        <v>4</v>
      </c>
      <c r="I158" s="35">
        <f t="shared" si="36"/>
        <v>7</v>
      </c>
      <c r="J158" s="35">
        <f t="shared" si="39"/>
        <v>5</v>
      </c>
      <c r="K158" s="35">
        <f t="shared" si="39"/>
        <v>2</v>
      </c>
      <c r="L158" s="35">
        <f t="shared" si="39"/>
        <v>0</v>
      </c>
      <c r="M158" s="35">
        <f t="shared" si="39"/>
        <v>2</v>
      </c>
      <c r="N158" s="35">
        <f t="shared" si="39"/>
        <v>1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34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1</v>
      </c>
      <c r="D159" s="35">
        <f t="shared" si="39"/>
        <v>2</v>
      </c>
      <c r="E159" s="35">
        <f t="shared" si="39"/>
        <v>0</v>
      </c>
      <c r="F159" s="35">
        <f t="shared" si="39"/>
        <v>3</v>
      </c>
      <c r="G159" s="35">
        <f t="shared" si="39"/>
        <v>2</v>
      </c>
      <c r="H159" s="35">
        <f t="shared" si="39"/>
        <v>3</v>
      </c>
      <c r="I159" s="35">
        <f t="shared" si="36"/>
        <v>7</v>
      </c>
      <c r="J159" s="35">
        <f t="shared" si="39"/>
        <v>5</v>
      </c>
      <c r="K159" s="35">
        <f t="shared" si="39"/>
        <v>5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28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0</v>
      </c>
      <c r="D160" s="35">
        <f t="shared" si="39"/>
        <v>3</v>
      </c>
      <c r="E160" s="35">
        <f t="shared" si="39"/>
        <v>2</v>
      </c>
      <c r="F160" s="35">
        <f t="shared" si="39"/>
        <v>6</v>
      </c>
      <c r="G160" s="35">
        <f t="shared" si="39"/>
        <v>9</v>
      </c>
      <c r="H160" s="35">
        <f t="shared" si="39"/>
        <v>9</v>
      </c>
      <c r="I160" s="35">
        <f t="shared" si="36"/>
        <v>7</v>
      </c>
      <c r="J160" s="35">
        <f t="shared" si="39"/>
        <v>2</v>
      </c>
      <c r="K160" s="35">
        <f t="shared" si="39"/>
        <v>1</v>
      </c>
      <c r="L160" s="35">
        <f t="shared" si="39"/>
        <v>1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40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0</v>
      </c>
      <c r="D161" s="35">
        <f t="shared" si="39"/>
        <v>0</v>
      </c>
      <c r="E161" s="35">
        <f t="shared" si="39"/>
        <v>4</v>
      </c>
      <c r="F161" s="35">
        <f t="shared" si="39"/>
        <v>13</v>
      </c>
      <c r="G161" s="35">
        <f t="shared" si="39"/>
        <v>8</v>
      </c>
      <c r="H161" s="35">
        <f t="shared" si="39"/>
        <v>8</v>
      </c>
      <c r="I161" s="35">
        <f t="shared" si="36"/>
        <v>3</v>
      </c>
      <c r="J161" s="35">
        <f t="shared" si="39"/>
        <v>4</v>
      </c>
      <c r="K161" s="35">
        <f t="shared" si="39"/>
        <v>5</v>
      </c>
      <c r="L161" s="35">
        <f t="shared" si="39"/>
        <v>3</v>
      </c>
      <c r="M161" s="35">
        <f t="shared" si="39"/>
        <v>4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52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0</v>
      </c>
      <c r="D162" s="35">
        <f t="shared" si="39"/>
        <v>1</v>
      </c>
      <c r="E162" s="35">
        <f t="shared" si="39"/>
        <v>2</v>
      </c>
      <c r="F162" s="35">
        <f t="shared" si="39"/>
        <v>5</v>
      </c>
      <c r="G162" s="35">
        <f t="shared" si="39"/>
        <v>9</v>
      </c>
      <c r="H162" s="35">
        <f t="shared" si="39"/>
        <v>5</v>
      </c>
      <c r="I162" s="35">
        <f t="shared" si="36"/>
        <v>12</v>
      </c>
      <c r="J162" s="35">
        <f t="shared" si="39"/>
        <v>8</v>
      </c>
      <c r="K162" s="35">
        <f t="shared" si="39"/>
        <v>6</v>
      </c>
      <c r="L162" s="35">
        <f t="shared" si="39"/>
        <v>3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51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1</v>
      </c>
      <c r="D163" s="35">
        <f t="shared" si="39"/>
        <v>2</v>
      </c>
      <c r="E163" s="35">
        <f t="shared" si="39"/>
        <v>7</v>
      </c>
      <c r="F163" s="35">
        <f t="shared" si="39"/>
        <v>12</v>
      </c>
      <c r="G163" s="35">
        <f t="shared" si="39"/>
        <v>9</v>
      </c>
      <c r="H163" s="35">
        <f t="shared" si="39"/>
        <v>4</v>
      </c>
      <c r="I163" s="35">
        <f t="shared" si="36"/>
        <v>12</v>
      </c>
      <c r="J163" s="35">
        <f t="shared" si="39"/>
        <v>3</v>
      </c>
      <c r="K163" s="35">
        <f t="shared" si="39"/>
        <v>9</v>
      </c>
      <c r="L163" s="35">
        <f t="shared" si="39"/>
        <v>0</v>
      </c>
      <c r="M163" s="35">
        <f t="shared" si="39"/>
        <v>0</v>
      </c>
      <c r="N163" s="35">
        <f t="shared" si="39"/>
        <v>1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60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0</v>
      </c>
      <c r="D164" s="35">
        <f t="shared" si="39"/>
        <v>2</v>
      </c>
      <c r="E164" s="35">
        <f t="shared" si="39"/>
        <v>6</v>
      </c>
      <c r="F164" s="35">
        <f t="shared" si="39"/>
        <v>15</v>
      </c>
      <c r="G164" s="35">
        <f t="shared" si="39"/>
        <v>14</v>
      </c>
      <c r="H164" s="35">
        <f t="shared" si="39"/>
        <v>7</v>
      </c>
      <c r="I164" s="35">
        <f t="shared" si="36"/>
        <v>7</v>
      </c>
      <c r="J164" s="35">
        <f t="shared" si="39"/>
        <v>13</v>
      </c>
      <c r="K164" s="35">
        <f t="shared" si="39"/>
        <v>10</v>
      </c>
      <c r="L164" s="35">
        <f t="shared" si="39"/>
        <v>5</v>
      </c>
      <c r="M164" s="35">
        <f t="shared" si="39"/>
        <v>1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80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0</v>
      </c>
      <c r="D165" s="35">
        <f t="shared" si="39"/>
        <v>1</v>
      </c>
      <c r="E165" s="35">
        <f t="shared" si="39"/>
        <v>9</v>
      </c>
      <c r="F165" s="35">
        <f t="shared" si="39"/>
        <v>13</v>
      </c>
      <c r="G165" s="35">
        <f t="shared" si="39"/>
        <v>12</v>
      </c>
      <c r="H165" s="35">
        <f t="shared" si="39"/>
        <v>13</v>
      </c>
      <c r="I165" s="35">
        <f t="shared" si="36"/>
        <v>10</v>
      </c>
      <c r="J165" s="35">
        <f t="shared" si="39"/>
        <v>6</v>
      </c>
      <c r="K165" s="35">
        <f t="shared" si="39"/>
        <v>6</v>
      </c>
      <c r="L165" s="35">
        <f t="shared" si="39"/>
        <v>4</v>
      </c>
      <c r="M165" s="35">
        <f t="shared" si="39"/>
        <v>2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76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0</v>
      </c>
      <c r="D166" s="35">
        <f t="shared" si="39"/>
        <v>0</v>
      </c>
      <c r="E166" s="35">
        <f t="shared" ref="E166:Q166" si="41">E103+E40</f>
        <v>5</v>
      </c>
      <c r="F166" s="35">
        <f t="shared" si="41"/>
        <v>7</v>
      </c>
      <c r="G166" s="35">
        <f t="shared" si="41"/>
        <v>28</v>
      </c>
      <c r="H166" s="35">
        <f t="shared" si="41"/>
        <v>10</v>
      </c>
      <c r="I166" s="35">
        <f t="shared" ref="I166" si="42">I103+I40</f>
        <v>5</v>
      </c>
      <c r="J166" s="35">
        <f t="shared" si="41"/>
        <v>9</v>
      </c>
      <c r="K166" s="35">
        <f t="shared" si="41"/>
        <v>12</v>
      </c>
      <c r="L166" s="35">
        <f t="shared" si="41"/>
        <v>3</v>
      </c>
      <c r="M166" s="35">
        <f t="shared" si="41"/>
        <v>4</v>
      </c>
      <c r="N166" s="35">
        <f t="shared" si="41"/>
        <v>1</v>
      </c>
      <c r="O166" s="35">
        <f t="shared" si="41"/>
        <v>1</v>
      </c>
      <c r="P166" s="35">
        <f t="shared" si="41"/>
        <v>0</v>
      </c>
      <c r="Q166" s="35">
        <f t="shared" si="41"/>
        <v>0</v>
      </c>
      <c r="R166" s="19">
        <f t="shared" si="37"/>
        <v>85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0</v>
      </c>
      <c r="D167" s="35">
        <f t="shared" ref="D167:Q167" si="43">D104+D41</f>
        <v>1</v>
      </c>
      <c r="E167" s="35">
        <f t="shared" si="43"/>
        <v>1</v>
      </c>
      <c r="F167" s="35">
        <f t="shared" si="43"/>
        <v>10</v>
      </c>
      <c r="G167" s="35">
        <f t="shared" si="43"/>
        <v>13</v>
      </c>
      <c r="H167" s="35">
        <f t="shared" si="43"/>
        <v>9</v>
      </c>
      <c r="I167" s="35">
        <f t="shared" ref="I167" si="44">I104+I41</f>
        <v>13</v>
      </c>
      <c r="J167" s="35">
        <f t="shared" si="43"/>
        <v>11</v>
      </c>
      <c r="K167" s="35">
        <f t="shared" si="43"/>
        <v>6</v>
      </c>
      <c r="L167" s="35">
        <f t="shared" si="43"/>
        <v>3</v>
      </c>
      <c r="M167" s="35">
        <f t="shared" si="43"/>
        <v>1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68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0</v>
      </c>
      <c r="D168" s="35">
        <f t="shared" ref="D168:Q168" si="45">D105+D42</f>
        <v>0</v>
      </c>
      <c r="E168" s="35">
        <f t="shared" si="45"/>
        <v>4</v>
      </c>
      <c r="F168" s="35">
        <f t="shared" si="45"/>
        <v>9</v>
      </c>
      <c r="G168" s="35">
        <f t="shared" si="45"/>
        <v>8</v>
      </c>
      <c r="H168" s="35">
        <f t="shared" si="45"/>
        <v>6</v>
      </c>
      <c r="I168" s="35">
        <f t="shared" ref="I168" si="46">I105+I42</f>
        <v>3</v>
      </c>
      <c r="J168" s="35">
        <f t="shared" si="45"/>
        <v>3</v>
      </c>
      <c r="K168" s="35">
        <f t="shared" si="45"/>
        <v>3</v>
      </c>
      <c r="L168" s="35">
        <f t="shared" si="45"/>
        <v>3</v>
      </c>
      <c r="M168" s="35">
        <f t="shared" si="45"/>
        <v>3</v>
      </c>
      <c r="N168" s="35">
        <f t="shared" si="45"/>
        <v>2</v>
      </c>
      <c r="O168" s="35">
        <f t="shared" si="45"/>
        <v>1</v>
      </c>
      <c r="P168" s="35">
        <f t="shared" si="45"/>
        <v>0</v>
      </c>
      <c r="Q168" s="35">
        <f t="shared" si="45"/>
        <v>0</v>
      </c>
      <c r="R168" s="19">
        <f t="shared" si="37"/>
        <v>45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0</v>
      </c>
      <c r="D169" s="35">
        <f t="shared" ref="D169:Q169" si="47">D106+D43</f>
        <v>0</v>
      </c>
      <c r="E169" s="35">
        <f t="shared" si="47"/>
        <v>1</v>
      </c>
      <c r="F169" s="35">
        <f t="shared" si="47"/>
        <v>4</v>
      </c>
      <c r="G169" s="35">
        <f t="shared" si="47"/>
        <v>7</v>
      </c>
      <c r="H169" s="35">
        <f t="shared" si="47"/>
        <v>8</v>
      </c>
      <c r="I169" s="35">
        <f t="shared" ref="I169" si="48">I106+I43</f>
        <v>5</v>
      </c>
      <c r="J169" s="35">
        <f t="shared" si="47"/>
        <v>8</v>
      </c>
      <c r="K169" s="35">
        <f t="shared" si="47"/>
        <v>3</v>
      </c>
      <c r="L169" s="35">
        <f t="shared" si="47"/>
        <v>6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42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0</v>
      </c>
      <c r="D170" s="35">
        <f t="shared" ref="D170:Q170" si="49">D107+D44</f>
        <v>0</v>
      </c>
      <c r="E170" s="35">
        <f t="shared" si="49"/>
        <v>1</v>
      </c>
      <c r="F170" s="35">
        <f t="shared" si="49"/>
        <v>3</v>
      </c>
      <c r="G170" s="35">
        <f t="shared" si="49"/>
        <v>1</v>
      </c>
      <c r="H170" s="35">
        <f t="shared" si="49"/>
        <v>2</v>
      </c>
      <c r="I170" s="35">
        <f t="shared" ref="I170" si="50">I107+I44</f>
        <v>6</v>
      </c>
      <c r="J170" s="35">
        <f t="shared" si="49"/>
        <v>1</v>
      </c>
      <c r="K170" s="35">
        <f t="shared" si="49"/>
        <v>3</v>
      </c>
      <c r="L170" s="35">
        <f t="shared" si="49"/>
        <v>3</v>
      </c>
      <c r="M170" s="35">
        <f t="shared" si="49"/>
        <v>1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21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0</v>
      </c>
      <c r="D171" s="35">
        <f t="shared" ref="D171:Q171" si="51">D108+D45</f>
        <v>0</v>
      </c>
      <c r="E171" s="35">
        <f t="shared" si="51"/>
        <v>1</v>
      </c>
      <c r="F171" s="35">
        <f t="shared" si="51"/>
        <v>2</v>
      </c>
      <c r="G171" s="35">
        <f t="shared" si="51"/>
        <v>3</v>
      </c>
      <c r="H171" s="35">
        <f t="shared" si="51"/>
        <v>0</v>
      </c>
      <c r="I171" s="35">
        <f t="shared" ref="I171" si="52">I108+I45</f>
        <v>0</v>
      </c>
      <c r="J171" s="35">
        <f t="shared" si="51"/>
        <v>1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7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1</v>
      </c>
      <c r="F172" s="35">
        <f t="shared" si="53"/>
        <v>1</v>
      </c>
      <c r="G172" s="35">
        <f t="shared" si="53"/>
        <v>0</v>
      </c>
      <c r="H172" s="35">
        <f t="shared" si="53"/>
        <v>5</v>
      </c>
      <c r="I172" s="35">
        <f t="shared" ref="I172" si="54">I109+I46</f>
        <v>0</v>
      </c>
      <c r="J172" s="35">
        <f t="shared" si="53"/>
        <v>1</v>
      </c>
      <c r="K172" s="35">
        <f t="shared" si="53"/>
        <v>0</v>
      </c>
      <c r="L172" s="35">
        <f t="shared" si="53"/>
        <v>0</v>
      </c>
      <c r="M172" s="35">
        <f t="shared" si="53"/>
        <v>1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9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1</v>
      </c>
      <c r="I173" s="35">
        <f t="shared" ref="I173" si="56">I110+I47</f>
        <v>0</v>
      </c>
      <c r="J173" s="35">
        <f t="shared" si="55"/>
        <v>0</v>
      </c>
      <c r="K173" s="35">
        <f t="shared" si="55"/>
        <v>1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2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2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1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1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0</v>
      </c>
      <c r="F176" s="35">
        <f t="shared" si="61"/>
        <v>0</v>
      </c>
      <c r="G176" s="35">
        <f t="shared" si="61"/>
        <v>3</v>
      </c>
      <c r="H176" s="35">
        <f t="shared" si="61"/>
        <v>1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4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0</v>
      </c>
      <c r="E177" s="35">
        <f t="shared" si="63"/>
        <v>0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1</v>
      </c>
      <c r="J177" s="35">
        <f t="shared" si="63"/>
        <v>2</v>
      </c>
      <c r="K177" s="35">
        <f t="shared" si="63"/>
        <v>1</v>
      </c>
      <c r="L177" s="35">
        <f t="shared" si="63"/>
        <v>1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0</v>
      </c>
      <c r="E178" s="35">
        <f t="shared" si="65"/>
        <v>0</v>
      </c>
      <c r="F178" s="35">
        <f t="shared" si="65"/>
        <v>4</v>
      </c>
      <c r="G178" s="35">
        <f t="shared" si="65"/>
        <v>1</v>
      </c>
      <c r="H178" s="35">
        <f t="shared" si="65"/>
        <v>1</v>
      </c>
      <c r="I178" s="35">
        <f t="shared" ref="I178" si="66">I115+I52</f>
        <v>2</v>
      </c>
      <c r="J178" s="35">
        <f t="shared" si="65"/>
        <v>1</v>
      </c>
      <c r="K178" s="35">
        <f t="shared" si="65"/>
        <v>5</v>
      </c>
      <c r="L178" s="35">
        <f t="shared" si="65"/>
        <v>5</v>
      </c>
      <c r="M178" s="35">
        <f t="shared" si="65"/>
        <v>2</v>
      </c>
      <c r="N178" s="35">
        <f t="shared" si="65"/>
        <v>0</v>
      </c>
      <c r="O178" s="35">
        <f t="shared" si="65"/>
        <v>1</v>
      </c>
      <c r="P178" s="35">
        <f t="shared" si="65"/>
        <v>0</v>
      </c>
      <c r="Q178" s="35">
        <f t="shared" si="65"/>
        <v>0</v>
      </c>
      <c r="R178" s="21">
        <f t="shared" si="37"/>
        <v>22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1</v>
      </c>
      <c r="E179" s="35">
        <f t="shared" si="67"/>
        <v>2</v>
      </c>
      <c r="F179" s="35">
        <f t="shared" si="67"/>
        <v>10</v>
      </c>
      <c r="G179" s="35">
        <f t="shared" si="67"/>
        <v>14</v>
      </c>
      <c r="H179" s="35">
        <f t="shared" si="67"/>
        <v>8</v>
      </c>
      <c r="I179" s="35">
        <f t="shared" ref="I179" si="68">I116+I53</f>
        <v>8</v>
      </c>
      <c r="J179" s="35">
        <f t="shared" si="67"/>
        <v>2</v>
      </c>
      <c r="K179" s="35">
        <f t="shared" si="67"/>
        <v>2</v>
      </c>
      <c r="L179" s="35">
        <f t="shared" si="67"/>
        <v>4</v>
      </c>
      <c r="M179" s="35">
        <f t="shared" si="67"/>
        <v>6</v>
      </c>
      <c r="N179" s="35">
        <f t="shared" si="67"/>
        <v>1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58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0</v>
      </c>
      <c r="D180" s="35">
        <f t="shared" ref="D180:Q180" si="69">D117+D54</f>
        <v>0</v>
      </c>
      <c r="E180" s="35">
        <f t="shared" si="69"/>
        <v>1</v>
      </c>
      <c r="F180" s="35">
        <f t="shared" si="69"/>
        <v>14</v>
      </c>
      <c r="G180" s="35">
        <f t="shared" si="69"/>
        <v>20</v>
      </c>
      <c r="H180" s="35">
        <f t="shared" si="69"/>
        <v>7</v>
      </c>
      <c r="I180" s="35">
        <f t="shared" ref="I180" si="70">I117+I54</f>
        <v>10</v>
      </c>
      <c r="J180" s="35">
        <f t="shared" si="69"/>
        <v>6</v>
      </c>
      <c r="K180" s="35">
        <f t="shared" si="69"/>
        <v>11</v>
      </c>
      <c r="L180" s="35">
        <f t="shared" si="69"/>
        <v>5</v>
      </c>
      <c r="M180" s="35">
        <f t="shared" si="69"/>
        <v>3</v>
      </c>
      <c r="N180" s="35">
        <f t="shared" si="69"/>
        <v>2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79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0</v>
      </c>
      <c r="D181" s="35">
        <f t="shared" ref="D181:Q181" si="71">D118+D55</f>
        <v>0</v>
      </c>
      <c r="E181" s="35">
        <f t="shared" si="71"/>
        <v>4</v>
      </c>
      <c r="F181" s="35">
        <f t="shared" si="71"/>
        <v>13</v>
      </c>
      <c r="G181" s="35">
        <f t="shared" si="71"/>
        <v>8</v>
      </c>
      <c r="H181" s="35">
        <f t="shared" si="71"/>
        <v>6</v>
      </c>
      <c r="I181" s="35">
        <f t="shared" ref="I181" si="72">I118+I55</f>
        <v>7</v>
      </c>
      <c r="J181" s="35">
        <f t="shared" si="71"/>
        <v>7</v>
      </c>
      <c r="K181" s="35">
        <f t="shared" si="71"/>
        <v>6</v>
      </c>
      <c r="L181" s="35">
        <f t="shared" si="71"/>
        <v>0</v>
      </c>
      <c r="M181" s="35">
        <f t="shared" si="71"/>
        <v>3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1</v>
      </c>
      <c r="R181" s="19">
        <f t="shared" si="37"/>
        <v>55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0</v>
      </c>
      <c r="D182" s="35">
        <f t="shared" ref="D182:Q182" si="73">D119+D56</f>
        <v>4</v>
      </c>
      <c r="E182" s="35">
        <f t="shared" si="73"/>
        <v>0</v>
      </c>
      <c r="F182" s="35">
        <f t="shared" si="73"/>
        <v>7</v>
      </c>
      <c r="G182" s="35">
        <f t="shared" si="73"/>
        <v>2</v>
      </c>
      <c r="H182" s="35">
        <f t="shared" si="73"/>
        <v>3</v>
      </c>
      <c r="I182" s="35">
        <f t="shared" ref="I182" si="74">I119+I56</f>
        <v>5</v>
      </c>
      <c r="J182" s="35">
        <f t="shared" si="73"/>
        <v>2</v>
      </c>
      <c r="K182" s="35">
        <f t="shared" si="73"/>
        <v>4</v>
      </c>
      <c r="L182" s="35">
        <f t="shared" si="73"/>
        <v>2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29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0</v>
      </c>
      <c r="D183" s="35">
        <f t="shared" ref="D183:Q183" si="75">D120+D57</f>
        <v>0</v>
      </c>
      <c r="E183" s="35">
        <f t="shared" si="75"/>
        <v>3</v>
      </c>
      <c r="F183" s="35">
        <f t="shared" si="75"/>
        <v>1</v>
      </c>
      <c r="G183" s="35">
        <f t="shared" si="75"/>
        <v>4</v>
      </c>
      <c r="H183" s="35">
        <f t="shared" si="75"/>
        <v>7</v>
      </c>
      <c r="I183" s="35">
        <f t="shared" ref="I183" si="76">I120+I57</f>
        <v>7</v>
      </c>
      <c r="J183" s="35">
        <f t="shared" si="75"/>
        <v>2</v>
      </c>
      <c r="K183" s="35">
        <f t="shared" si="75"/>
        <v>6</v>
      </c>
      <c r="L183" s="35">
        <f t="shared" si="75"/>
        <v>4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34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0</v>
      </c>
      <c r="D184" s="35">
        <f t="shared" ref="D184:Q184" si="77">D121+D58</f>
        <v>2</v>
      </c>
      <c r="E184" s="35">
        <f t="shared" si="77"/>
        <v>3</v>
      </c>
      <c r="F184" s="35">
        <f t="shared" si="77"/>
        <v>7</v>
      </c>
      <c r="G184" s="35">
        <f t="shared" si="77"/>
        <v>7</v>
      </c>
      <c r="H184" s="35">
        <f t="shared" si="77"/>
        <v>5</v>
      </c>
      <c r="I184" s="35">
        <f t="shared" ref="I184" si="78">I121+I58</f>
        <v>1</v>
      </c>
      <c r="J184" s="35">
        <f t="shared" si="77"/>
        <v>4</v>
      </c>
      <c r="K184" s="35">
        <f t="shared" si="77"/>
        <v>6</v>
      </c>
      <c r="L184" s="35">
        <f t="shared" si="77"/>
        <v>3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38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0</v>
      </c>
      <c r="D185" s="35">
        <f t="shared" ref="D185:Q185" si="79">D122+D59</f>
        <v>2</v>
      </c>
      <c r="E185" s="35">
        <f t="shared" si="79"/>
        <v>2</v>
      </c>
      <c r="F185" s="35">
        <f t="shared" si="79"/>
        <v>7</v>
      </c>
      <c r="G185" s="35">
        <f t="shared" si="79"/>
        <v>8</v>
      </c>
      <c r="H185" s="35">
        <f t="shared" si="79"/>
        <v>5</v>
      </c>
      <c r="I185" s="35">
        <f t="shared" ref="I185" si="80">I122+I59</f>
        <v>4</v>
      </c>
      <c r="J185" s="35">
        <f t="shared" si="79"/>
        <v>6</v>
      </c>
      <c r="K185" s="35">
        <f t="shared" si="79"/>
        <v>4</v>
      </c>
      <c r="L185" s="35">
        <f t="shared" si="79"/>
        <v>2</v>
      </c>
      <c r="M185" s="35">
        <f t="shared" si="79"/>
        <v>2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42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0</v>
      </c>
      <c r="D186" s="35">
        <f t="shared" ref="D186:Q186" si="81">D123+D60</f>
        <v>0</v>
      </c>
      <c r="E186" s="35">
        <f t="shared" si="81"/>
        <v>6</v>
      </c>
      <c r="F186" s="35">
        <f t="shared" si="81"/>
        <v>5</v>
      </c>
      <c r="G186" s="35">
        <f t="shared" si="81"/>
        <v>8</v>
      </c>
      <c r="H186" s="35">
        <f t="shared" si="81"/>
        <v>6</v>
      </c>
      <c r="I186" s="35">
        <f t="shared" ref="I186" si="82">I123+I60</f>
        <v>5</v>
      </c>
      <c r="J186" s="35">
        <f t="shared" si="81"/>
        <v>5</v>
      </c>
      <c r="K186" s="35">
        <f t="shared" si="81"/>
        <v>7</v>
      </c>
      <c r="L186" s="35">
        <f t="shared" si="81"/>
        <v>2</v>
      </c>
      <c r="M186" s="35">
        <f t="shared" si="81"/>
        <v>2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46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0</v>
      </c>
      <c r="D187" s="35">
        <f t="shared" ref="D187:Q187" si="83">D124+D61</f>
        <v>2</v>
      </c>
      <c r="E187" s="35">
        <f t="shared" si="83"/>
        <v>4</v>
      </c>
      <c r="F187" s="35">
        <f t="shared" si="83"/>
        <v>5</v>
      </c>
      <c r="G187" s="35">
        <f t="shared" si="83"/>
        <v>3</v>
      </c>
      <c r="H187" s="35">
        <f t="shared" si="83"/>
        <v>10</v>
      </c>
      <c r="I187" s="35">
        <f t="shared" ref="I187" si="84">I124+I61</f>
        <v>6</v>
      </c>
      <c r="J187" s="35">
        <f t="shared" si="83"/>
        <v>3</v>
      </c>
      <c r="K187" s="35">
        <f t="shared" si="83"/>
        <v>8</v>
      </c>
      <c r="L187" s="35">
        <f t="shared" si="83"/>
        <v>5</v>
      </c>
      <c r="M187" s="35">
        <f t="shared" si="83"/>
        <v>2</v>
      </c>
      <c r="N187" s="35">
        <f t="shared" si="83"/>
        <v>1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49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1</v>
      </c>
      <c r="D188" s="35">
        <f t="shared" ref="D188:Q188" si="85">D125+D62</f>
        <v>1</v>
      </c>
      <c r="E188" s="35">
        <f t="shared" si="85"/>
        <v>3</v>
      </c>
      <c r="F188" s="35">
        <f t="shared" si="85"/>
        <v>12</v>
      </c>
      <c r="G188" s="35">
        <f t="shared" si="85"/>
        <v>12</v>
      </c>
      <c r="H188" s="35">
        <f t="shared" si="85"/>
        <v>7</v>
      </c>
      <c r="I188" s="35">
        <f t="shared" ref="I188" si="86">I125+I62</f>
        <v>7</v>
      </c>
      <c r="J188" s="35">
        <f t="shared" si="85"/>
        <v>4</v>
      </c>
      <c r="K188" s="35">
        <f t="shared" si="85"/>
        <v>10</v>
      </c>
      <c r="L188" s="35">
        <f t="shared" si="85"/>
        <v>4</v>
      </c>
      <c r="M188" s="35">
        <f t="shared" si="85"/>
        <v>2</v>
      </c>
      <c r="N188" s="35">
        <f t="shared" si="85"/>
        <v>1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64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0</v>
      </c>
      <c r="D189" s="35">
        <f t="shared" ref="D189:Q189" si="87">D126+D63</f>
        <v>2</v>
      </c>
      <c r="E189" s="35">
        <f t="shared" si="87"/>
        <v>5</v>
      </c>
      <c r="F189" s="35">
        <f t="shared" si="87"/>
        <v>17</v>
      </c>
      <c r="G189" s="35">
        <f t="shared" si="87"/>
        <v>13</v>
      </c>
      <c r="H189" s="35">
        <f t="shared" si="87"/>
        <v>17</v>
      </c>
      <c r="I189" s="35">
        <f t="shared" ref="I189" si="88">I126+I63</f>
        <v>3</v>
      </c>
      <c r="J189" s="35">
        <f t="shared" si="87"/>
        <v>4</v>
      </c>
      <c r="K189" s="35">
        <f t="shared" si="87"/>
        <v>10</v>
      </c>
      <c r="L189" s="35">
        <f t="shared" si="87"/>
        <v>5</v>
      </c>
      <c r="M189" s="35">
        <f t="shared" si="87"/>
        <v>3</v>
      </c>
      <c r="N189" s="35">
        <f t="shared" si="87"/>
        <v>0</v>
      </c>
      <c r="O189" s="35">
        <f t="shared" si="87"/>
        <v>0</v>
      </c>
      <c r="P189" s="35">
        <f t="shared" si="87"/>
        <v>1</v>
      </c>
      <c r="Q189" s="35">
        <f t="shared" si="87"/>
        <v>0</v>
      </c>
      <c r="R189" s="19">
        <f t="shared" si="37"/>
        <v>80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1</v>
      </c>
      <c r="D190" s="35">
        <f t="shared" ref="D190:Q190" si="89">D127+D64</f>
        <v>1</v>
      </c>
      <c r="E190" s="35">
        <f t="shared" si="89"/>
        <v>2</v>
      </c>
      <c r="F190" s="35">
        <f t="shared" si="89"/>
        <v>10</v>
      </c>
      <c r="G190" s="35">
        <f t="shared" si="89"/>
        <v>15</v>
      </c>
      <c r="H190" s="35">
        <f t="shared" si="89"/>
        <v>16</v>
      </c>
      <c r="I190" s="35">
        <f t="shared" ref="I190" si="90">I127+I64</f>
        <v>10</v>
      </c>
      <c r="J190" s="35">
        <f t="shared" si="89"/>
        <v>10</v>
      </c>
      <c r="K190" s="35">
        <f t="shared" si="89"/>
        <v>11</v>
      </c>
      <c r="L190" s="35">
        <f t="shared" si="89"/>
        <v>7</v>
      </c>
      <c r="M190" s="35">
        <f t="shared" si="89"/>
        <v>1</v>
      </c>
      <c r="N190" s="35">
        <f t="shared" si="89"/>
        <v>2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86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0</v>
      </c>
      <c r="D191" s="35">
        <f t="shared" ref="D191:Q191" si="91">D128+D65</f>
        <v>0</v>
      </c>
      <c r="E191" s="35">
        <f t="shared" si="91"/>
        <v>2</v>
      </c>
      <c r="F191" s="35">
        <f t="shared" si="91"/>
        <v>8</v>
      </c>
      <c r="G191" s="35">
        <f t="shared" si="91"/>
        <v>16</v>
      </c>
      <c r="H191" s="35">
        <f t="shared" si="91"/>
        <v>4</v>
      </c>
      <c r="I191" s="35">
        <f t="shared" ref="I191" si="92">I128+I65</f>
        <v>6</v>
      </c>
      <c r="J191" s="35">
        <f t="shared" si="91"/>
        <v>6</v>
      </c>
      <c r="K191" s="35">
        <f t="shared" si="91"/>
        <v>8</v>
      </c>
      <c r="L191" s="35">
        <f t="shared" si="91"/>
        <v>4</v>
      </c>
      <c r="M191" s="35">
        <f t="shared" si="91"/>
        <v>1</v>
      </c>
      <c r="N191" s="35">
        <f t="shared" si="91"/>
        <v>2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57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0</v>
      </c>
      <c r="D192" s="35">
        <f t="shared" ref="D192:Q192" si="93">D129+D66</f>
        <v>1</v>
      </c>
      <c r="E192" s="35">
        <f t="shared" si="93"/>
        <v>2</v>
      </c>
      <c r="F192" s="35">
        <f t="shared" si="93"/>
        <v>8</v>
      </c>
      <c r="G192" s="35">
        <f t="shared" si="93"/>
        <v>7</v>
      </c>
      <c r="H192" s="35">
        <f t="shared" si="93"/>
        <v>3</v>
      </c>
      <c r="I192" s="35">
        <f t="shared" ref="I192" si="94">I129+I66</f>
        <v>4</v>
      </c>
      <c r="J192" s="35">
        <f t="shared" si="93"/>
        <v>4</v>
      </c>
      <c r="K192" s="35">
        <f t="shared" si="93"/>
        <v>6</v>
      </c>
      <c r="L192" s="35">
        <f t="shared" si="93"/>
        <v>5</v>
      </c>
      <c r="M192" s="35">
        <f t="shared" si="93"/>
        <v>1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41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0</v>
      </c>
      <c r="E193" s="35">
        <f t="shared" si="95"/>
        <v>3</v>
      </c>
      <c r="F193" s="35">
        <f t="shared" si="95"/>
        <v>5</v>
      </c>
      <c r="G193" s="35">
        <f t="shared" si="95"/>
        <v>7</v>
      </c>
      <c r="H193" s="35">
        <f t="shared" si="95"/>
        <v>5</v>
      </c>
      <c r="I193" s="35">
        <f t="shared" ref="I193" si="96">I130+I67</f>
        <v>4</v>
      </c>
      <c r="J193" s="35">
        <f t="shared" si="95"/>
        <v>1</v>
      </c>
      <c r="K193" s="35">
        <f t="shared" si="95"/>
        <v>3</v>
      </c>
      <c r="L193" s="35">
        <f t="shared" si="95"/>
        <v>4</v>
      </c>
      <c r="M193" s="35">
        <f t="shared" si="95"/>
        <v>4</v>
      </c>
      <c r="N193" s="35">
        <f t="shared" si="95"/>
        <v>2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38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0</v>
      </c>
      <c r="E194" s="35">
        <f t="shared" si="97"/>
        <v>0</v>
      </c>
      <c r="F194" s="35">
        <f t="shared" si="97"/>
        <v>2</v>
      </c>
      <c r="G194" s="35">
        <f t="shared" si="97"/>
        <v>4</v>
      </c>
      <c r="H194" s="35">
        <f t="shared" si="97"/>
        <v>2</v>
      </c>
      <c r="I194" s="35">
        <f t="shared" ref="I194" si="98">I131+I68</f>
        <v>6</v>
      </c>
      <c r="J194" s="35">
        <f t="shared" si="97"/>
        <v>2</v>
      </c>
      <c r="K194" s="35">
        <f t="shared" si="97"/>
        <v>3</v>
      </c>
      <c r="L194" s="35">
        <f t="shared" si="97"/>
        <v>3</v>
      </c>
      <c r="M194" s="35">
        <f t="shared" si="97"/>
        <v>0</v>
      </c>
      <c r="N194" s="35">
        <f t="shared" si="97"/>
        <v>2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24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0</v>
      </c>
      <c r="D195" s="35">
        <f t="shared" ref="D195:Q195" si="99">D132+D69</f>
        <v>0</v>
      </c>
      <c r="E195" s="35">
        <f t="shared" si="99"/>
        <v>0</v>
      </c>
      <c r="F195" s="35">
        <f t="shared" si="99"/>
        <v>1</v>
      </c>
      <c r="G195" s="35">
        <f t="shared" si="99"/>
        <v>2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1</v>
      </c>
      <c r="K195" s="35">
        <f t="shared" si="99"/>
        <v>1</v>
      </c>
      <c r="L195" s="35">
        <f t="shared" si="99"/>
        <v>2</v>
      </c>
      <c r="M195" s="35">
        <f t="shared" si="99"/>
        <v>1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8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0</v>
      </c>
      <c r="E196" s="37">
        <f t="shared" ref="E196:Q196" si="101">E133+E70</f>
        <v>1</v>
      </c>
      <c r="F196" s="37">
        <f t="shared" si="101"/>
        <v>0</v>
      </c>
      <c r="G196" s="37">
        <f t="shared" si="101"/>
        <v>1</v>
      </c>
      <c r="H196" s="37">
        <f t="shared" si="101"/>
        <v>0</v>
      </c>
      <c r="I196" s="37">
        <f t="shared" ref="I196" si="102">I133+I70</f>
        <v>1</v>
      </c>
      <c r="J196" s="37">
        <f t="shared" si="101"/>
        <v>1</v>
      </c>
      <c r="K196" s="37">
        <f t="shared" si="101"/>
        <v>1</v>
      </c>
      <c r="L196" s="37">
        <f t="shared" si="101"/>
        <v>0</v>
      </c>
      <c r="M196" s="37">
        <f t="shared" si="101"/>
        <v>0</v>
      </c>
      <c r="N196" s="37">
        <f t="shared" si="101"/>
        <v>1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6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4</v>
      </c>
      <c r="D198" s="29">
        <f t="shared" ref="D198:R198" si="103">SUM(D149:D196)</f>
        <v>28</v>
      </c>
      <c r="E198" s="29">
        <f t="shared" si="103"/>
        <v>95</v>
      </c>
      <c r="F198" s="29">
        <f t="shared" si="103"/>
        <v>280</v>
      </c>
      <c r="G198" s="29">
        <f t="shared" si="103"/>
        <v>330</v>
      </c>
      <c r="H198" s="29">
        <f t="shared" si="103"/>
        <v>230</v>
      </c>
      <c r="I198" s="29">
        <f t="shared" ref="I198" si="104">SUM(I149:I196)</f>
        <v>218</v>
      </c>
      <c r="J198" s="29">
        <f t="shared" si="103"/>
        <v>183</v>
      </c>
      <c r="K198" s="29">
        <f t="shared" si="103"/>
        <v>213</v>
      </c>
      <c r="L198" s="29">
        <f t="shared" si="103"/>
        <v>125</v>
      </c>
      <c r="M198" s="29">
        <f t="shared" si="103"/>
        <v>68</v>
      </c>
      <c r="N198" s="29">
        <f t="shared" si="103"/>
        <v>21</v>
      </c>
      <c r="O198" s="29">
        <f t="shared" si="103"/>
        <v>4</v>
      </c>
      <c r="P198" s="29">
        <f t="shared" si="103"/>
        <v>1</v>
      </c>
      <c r="Q198" s="29">
        <f t="shared" si="103"/>
        <v>1</v>
      </c>
      <c r="R198" s="29">
        <f t="shared" si="103"/>
        <v>1801</v>
      </c>
    </row>
    <row r="199" spans="1:18" s="30" customFormat="1" x14ac:dyDescent="0.2">
      <c r="A199" s="76" t="s">
        <v>6</v>
      </c>
      <c r="B199" s="77"/>
      <c r="C199" s="31">
        <f>C198/R198</f>
        <v>2.2209883398112162E-3</v>
      </c>
      <c r="D199" s="31">
        <f>D198/R198</f>
        <v>1.5546918378678512E-2</v>
      </c>
      <c r="E199" s="31">
        <f>E198/R198</f>
        <v>5.2748473070516382E-2</v>
      </c>
      <c r="F199" s="31">
        <f>F198/R198</f>
        <v>0.15546918378678512</v>
      </c>
      <c r="G199" s="31">
        <f>G198/R198</f>
        <v>0.18323153803442532</v>
      </c>
      <c r="H199" s="31">
        <f>H198/R198</f>
        <v>0.12770682953914492</v>
      </c>
      <c r="I199" s="31">
        <f>I198/R198</f>
        <v>0.12104386451971128</v>
      </c>
      <c r="J199" s="31">
        <f>J198/R198</f>
        <v>0.10161021654636314</v>
      </c>
      <c r="K199" s="31">
        <f>K198/R198</f>
        <v>0.11826762909494726</v>
      </c>
      <c r="L199" s="31">
        <f>L198/R198</f>
        <v>6.9405885619100494E-2</v>
      </c>
      <c r="M199" s="31">
        <f>M198/R198</f>
        <v>3.7756801776790673E-2</v>
      </c>
      <c r="N199" s="31">
        <f>N198/R198</f>
        <v>1.1660188784008884E-2</v>
      </c>
      <c r="O199" s="31">
        <f>O198/R198</f>
        <v>2.2209883398112162E-3</v>
      </c>
      <c r="P199" s="31">
        <f>P198/R198</f>
        <v>5.5524708495280405E-4</v>
      </c>
      <c r="Q199" s="31">
        <f>Q198/R198</f>
        <v>5.5524708495280405E-4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2</v>
      </c>
      <c r="D201" s="29">
        <f t="shared" ref="D201:R201" si="105">SUM(D149:D172)</f>
        <v>12</v>
      </c>
      <c r="E201" s="29">
        <f t="shared" si="105"/>
        <v>51</v>
      </c>
      <c r="F201" s="29">
        <f t="shared" si="105"/>
        <v>144</v>
      </c>
      <c r="G201" s="29">
        <f t="shared" si="105"/>
        <v>175</v>
      </c>
      <c r="H201" s="29">
        <f t="shared" si="105"/>
        <v>116</v>
      </c>
      <c r="I201" s="29">
        <f t="shared" ref="I201" si="106">SUM(I149:I172)</f>
        <v>121</v>
      </c>
      <c r="J201" s="29">
        <f t="shared" si="105"/>
        <v>108</v>
      </c>
      <c r="K201" s="29">
        <f t="shared" si="105"/>
        <v>99</v>
      </c>
      <c r="L201" s="29">
        <f t="shared" si="105"/>
        <v>57</v>
      </c>
      <c r="M201" s="29">
        <f t="shared" si="105"/>
        <v>35</v>
      </c>
      <c r="N201" s="29">
        <f t="shared" si="105"/>
        <v>7</v>
      </c>
      <c r="O201" s="29">
        <f t="shared" si="105"/>
        <v>3</v>
      </c>
      <c r="P201" s="29">
        <f t="shared" si="105"/>
        <v>0</v>
      </c>
      <c r="Q201" s="29">
        <f t="shared" si="105"/>
        <v>0</v>
      </c>
      <c r="R201" s="29">
        <f t="shared" si="105"/>
        <v>930</v>
      </c>
    </row>
    <row r="202" spans="1:18" s="30" customFormat="1" x14ac:dyDescent="0.2">
      <c r="A202" s="76" t="s">
        <v>6</v>
      </c>
      <c r="B202" s="77"/>
      <c r="C202" s="31">
        <f>C201/R201</f>
        <v>2.1505376344086021E-3</v>
      </c>
      <c r="D202" s="31">
        <f>D201/R201</f>
        <v>1.2903225806451613E-2</v>
      </c>
      <c r="E202" s="31">
        <f>E201/R201</f>
        <v>5.4838709677419356E-2</v>
      </c>
      <c r="F202" s="31">
        <f>F201/R201</f>
        <v>0.15483870967741936</v>
      </c>
      <c r="G202" s="31">
        <f>G201/R201</f>
        <v>0.18817204301075269</v>
      </c>
      <c r="H202" s="31">
        <f>H201/R201</f>
        <v>0.12473118279569892</v>
      </c>
      <c r="I202" s="31">
        <f>I201/R201</f>
        <v>0.13010752688172042</v>
      </c>
      <c r="J202" s="31">
        <f>J201/R201</f>
        <v>0.11612903225806452</v>
      </c>
      <c r="K202" s="31">
        <f>K201/R201</f>
        <v>0.1064516129032258</v>
      </c>
      <c r="L202" s="31">
        <f>L201/R201</f>
        <v>6.1290322580645158E-2</v>
      </c>
      <c r="M202" s="31">
        <f>M201/R201</f>
        <v>3.7634408602150539E-2</v>
      </c>
      <c r="N202" s="31">
        <f>N201/R201</f>
        <v>7.526881720430108E-3</v>
      </c>
      <c r="O202" s="31">
        <f>O201/R201</f>
        <v>3.2258064516129032E-3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2</v>
      </c>
      <c r="D204" s="29">
        <f t="shared" ref="D204:R204" si="107">SUM(D173:D196)</f>
        <v>16</v>
      </c>
      <c r="E204" s="29">
        <f t="shared" si="107"/>
        <v>44</v>
      </c>
      <c r="F204" s="29">
        <f t="shared" si="107"/>
        <v>136</v>
      </c>
      <c r="G204" s="29">
        <f t="shared" si="107"/>
        <v>155</v>
      </c>
      <c r="H204" s="29">
        <f t="shared" si="107"/>
        <v>114</v>
      </c>
      <c r="I204" s="29">
        <f t="shared" ref="I204" si="108">SUM(I173:I196)</f>
        <v>97</v>
      </c>
      <c r="J204" s="29">
        <f t="shared" si="107"/>
        <v>75</v>
      </c>
      <c r="K204" s="29">
        <f t="shared" si="107"/>
        <v>114</v>
      </c>
      <c r="L204" s="29">
        <f t="shared" si="107"/>
        <v>68</v>
      </c>
      <c r="M204" s="29">
        <f t="shared" si="107"/>
        <v>33</v>
      </c>
      <c r="N204" s="29">
        <f t="shared" si="107"/>
        <v>14</v>
      </c>
      <c r="O204" s="29">
        <f t="shared" si="107"/>
        <v>1</v>
      </c>
      <c r="P204" s="29">
        <f t="shared" si="107"/>
        <v>1</v>
      </c>
      <c r="Q204" s="29">
        <f t="shared" si="107"/>
        <v>1</v>
      </c>
      <c r="R204" s="29">
        <f t="shared" si="107"/>
        <v>871</v>
      </c>
    </row>
    <row r="205" spans="1:18" s="30" customFormat="1" x14ac:dyDescent="0.2">
      <c r="A205" s="76" t="s">
        <v>6</v>
      </c>
      <c r="B205" s="77"/>
      <c r="C205" s="31">
        <f>C204/R204</f>
        <v>2.2962112514351321E-3</v>
      </c>
      <c r="D205" s="31">
        <f>D204/R204</f>
        <v>1.8369690011481057E-2</v>
      </c>
      <c r="E205" s="31">
        <f>E204/R204</f>
        <v>5.0516647531572902E-2</v>
      </c>
      <c r="F205" s="31">
        <f>F204/R204</f>
        <v>0.15614236509758897</v>
      </c>
      <c r="G205" s="31">
        <f>G204/R204</f>
        <v>0.17795637198622274</v>
      </c>
      <c r="H205" s="31">
        <f>H204/R204</f>
        <v>0.13088404133180254</v>
      </c>
      <c r="I205" s="31">
        <f>I204/R204</f>
        <v>0.1113662456946039</v>
      </c>
      <c r="J205" s="31">
        <f>J204/R204</f>
        <v>8.6107921928817457E-2</v>
      </c>
      <c r="K205" s="31">
        <f>K204/R204</f>
        <v>0.13088404133180254</v>
      </c>
      <c r="L205" s="31">
        <f>L204/R204</f>
        <v>7.8071182548794485E-2</v>
      </c>
      <c r="M205" s="31">
        <f>M204/R204</f>
        <v>3.7887485648679678E-2</v>
      </c>
      <c r="N205" s="31">
        <f>N204/R204</f>
        <v>1.6073478760045924E-2</v>
      </c>
      <c r="O205" s="31">
        <f>O204/R204</f>
        <v>1.148105625717566E-3</v>
      </c>
      <c r="P205" s="31">
        <f>P204/R204</f>
        <v>1.148105625717566E-3</v>
      </c>
      <c r="Q205" s="31">
        <f>Q204/R204</f>
        <v>1.148105625717566E-3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2</v>
      </c>
      <c r="D207" s="29">
        <f t="shared" ref="D207:R207" si="109">D198/2</f>
        <v>14</v>
      </c>
      <c r="E207" s="29">
        <f t="shared" si="109"/>
        <v>47.5</v>
      </c>
      <c r="F207" s="29">
        <f t="shared" si="109"/>
        <v>140</v>
      </c>
      <c r="G207" s="29">
        <f t="shared" si="109"/>
        <v>165</v>
      </c>
      <c r="H207" s="29">
        <f t="shared" si="109"/>
        <v>115</v>
      </c>
      <c r="I207" s="29">
        <f t="shared" ref="I207" si="110">I198/2</f>
        <v>109</v>
      </c>
      <c r="J207" s="29">
        <f t="shared" si="109"/>
        <v>91.5</v>
      </c>
      <c r="K207" s="29">
        <f t="shared" si="109"/>
        <v>106.5</v>
      </c>
      <c r="L207" s="29">
        <f t="shared" si="109"/>
        <v>62.5</v>
      </c>
      <c r="M207" s="29">
        <f t="shared" si="109"/>
        <v>34</v>
      </c>
      <c r="N207" s="29">
        <f t="shared" si="109"/>
        <v>10.5</v>
      </c>
      <c r="O207" s="29">
        <f t="shared" si="109"/>
        <v>2</v>
      </c>
      <c r="P207" s="29">
        <f t="shared" si="109"/>
        <v>0.5</v>
      </c>
      <c r="Q207" s="29">
        <f t="shared" si="109"/>
        <v>0.5</v>
      </c>
      <c r="R207" s="29">
        <f t="shared" si="109"/>
        <v>900.5</v>
      </c>
    </row>
    <row r="208" spans="1:18" s="30" customFormat="1" x14ac:dyDescent="0.2">
      <c r="A208" s="76" t="s">
        <v>6</v>
      </c>
      <c r="B208" s="77"/>
      <c r="C208" s="31">
        <f>C207/R207</f>
        <v>2.2209883398112162E-3</v>
      </c>
      <c r="D208" s="31">
        <f>D207/R207</f>
        <v>1.5546918378678512E-2</v>
      </c>
      <c r="E208" s="31">
        <f>E207/R207</f>
        <v>5.2748473070516382E-2</v>
      </c>
      <c r="F208" s="31">
        <f>F207/R207</f>
        <v>0.15546918378678512</v>
      </c>
      <c r="G208" s="31">
        <f>G207/R207</f>
        <v>0.18323153803442532</v>
      </c>
      <c r="H208" s="31">
        <f>H207/R207</f>
        <v>0.12770682953914492</v>
      </c>
      <c r="I208" s="31">
        <f>I207/R207</f>
        <v>0.12104386451971128</v>
      </c>
      <c r="J208" s="31">
        <f>J207/R207</f>
        <v>0.10161021654636314</v>
      </c>
      <c r="K208" s="31">
        <f>K207/R207</f>
        <v>0.11826762909494726</v>
      </c>
      <c r="L208" s="31">
        <f>L207/R207</f>
        <v>6.9405885619100494E-2</v>
      </c>
      <c r="M208" s="31">
        <f>M207/R207</f>
        <v>3.7756801776790673E-2</v>
      </c>
      <c r="N208" s="31">
        <f>N207/R207</f>
        <v>1.1660188784008884E-2</v>
      </c>
      <c r="O208" s="31">
        <f>O207/R207</f>
        <v>2.2209883398112162E-3</v>
      </c>
      <c r="P208" s="31">
        <f>P207/R207</f>
        <v>5.5524708495280405E-4</v>
      </c>
      <c r="Q208" s="31">
        <f>Q207/R207</f>
        <v>5.5524708495280405E-4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Siloam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1003 (Siloam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1003 (Siloam Road)</v>
      </c>
      <c r="C4" s="96"/>
      <c r="D4" s="96"/>
      <c r="H4" s="98" t="s">
        <v>17</v>
      </c>
      <c r="I4" s="98"/>
      <c r="J4" s="98"/>
      <c r="K4" s="97" t="str">
        <f>'48 Hours (speed)'!O4</f>
        <v>721809N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1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1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2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5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6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7</v>
      </c>
      <c r="E18" s="2">
        <v>3</v>
      </c>
      <c r="F18" s="2">
        <v>0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13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27</v>
      </c>
      <c r="E19" s="2">
        <v>6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34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13</v>
      </c>
      <c r="E20" s="2">
        <v>6</v>
      </c>
      <c r="F20" s="2">
        <v>0</v>
      </c>
      <c r="G20" s="2">
        <v>3</v>
      </c>
      <c r="H20" s="2">
        <v>1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24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10</v>
      </c>
      <c r="E21" s="2">
        <v>0</v>
      </c>
      <c r="F21" s="2">
        <v>0</v>
      </c>
      <c r="G21" s="2">
        <v>4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14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7</v>
      </c>
      <c r="E22" s="2">
        <v>1</v>
      </c>
      <c r="F22" s="2">
        <v>1</v>
      </c>
      <c r="G22" s="2">
        <v>5</v>
      </c>
      <c r="H22" s="2">
        <v>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16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15</v>
      </c>
      <c r="E23" s="2">
        <v>2</v>
      </c>
      <c r="F23" s="2">
        <v>0</v>
      </c>
      <c r="G23" s="2">
        <v>8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26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12</v>
      </c>
      <c r="E24" s="2">
        <v>10</v>
      </c>
      <c r="F24" s="2">
        <v>0</v>
      </c>
      <c r="G24" s="2">
        <v>5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29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14</v>
      </c>
      <c r="E25" s="2">
        <v>1</v>
      </c>
      <c r="F25" s="2">
        <v>0</v>
      </c>
      <c r="G25" s="2">
        <v>6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22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18</v>
      </c>
      <c r="E26" s="2">
        <v>4</v>
      </c>
      <c r="F26" s="2">
        <v>0</v>
      </c>
      <c r="G26" s="2">
        <v>5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28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1</v>
      </c>
      <c r="D27" s="2">
        <v>40</v>
      </c>
      <c r="E27" s="2">
        <v>7</v>
      </c>
      <c r="F27" s="2">
        <v>0</v>
      </c>
      <c r="G27" s="2">
        <v>6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55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28</v>
      </c>
      <c r="E28" s="2">
        <v>12</v>
      </c>
      <c r="F28" s="2">
        <v>0</v>
      </c>
      <c r="G28" s="2">
        <v>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46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34</v>
      </c>
      <c r="E29" s="2">
        <v>9</v>
      </c>
      <c r="F29" s="2">
        <v>0</v>
      </c>
      <c r="G29" s="2">
        <v>10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53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3</v>
      </c>
      <c r="D30" s="2">
        <v>25</v>
      </c>
      <c r="E30" s="2">
        <v>6</v>
      </c>
      <c r="F30" s="2">
        <v>0</v>
      </c>
      <c r="G30" s="2">
        <v>9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43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18</v>
      </c>
      <c r="E31" s="2">
        <v>6</v>
      </c>
      <c r="F31" s="2">
        <v>0</v>
      </c>
      <c r="G31" s="2">
        <v>5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29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18</v>
      </c>
      <c r="E32" s="2">
        <v>1</v>
      </c>
      <c r="F32" s="2">
        <v>0</v>
      </c>
      <c r="G32" s="2">
        <v>3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23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9</v>
      </c>
      <c r="E33" s="2">
        <v>1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12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3</v>
      </c>
      <c r="E34" s="2">
        <v>1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5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5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1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2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1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3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4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8</v>
      </c>
      <c r="E42" s="2">
        <v>2</v>
      </c>
      <c r="F42" s="2">
        <v>0</v>
      </c>
      <c r="G42" s="2">
        <v>4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15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26</v>
      </c>
      <c r="E43" s="2">
        <v>4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31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15</v>
      </c>
      <c r="E44" s="2">
        <v>4</v>
      </c>
      <c r="F44" s="2">
        <v>0</v>
      </c>
      <c r="G44" s="2">
        <v>6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26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7</v>
      </c>
      <c r="E45" s="2">
        <v>1</v>
      </c>
      <c r="F45" s="2">
        <v>0</v>
      </c>
      <c r="G45" s="2">
        <v>2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11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9</v>
      </c>
      <c r="E46" s="2">
        <v>0</v>
      </c>
      <c r="F46" s="2">
        <v>0</v>
      </c>
      <c r="G46" s="2">
        <v>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17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12</v>
      </c>
      <c r="E47" s="4">
        <v>6</v>
      </c>
      <c r="F47" s="4">
        <v>0</v>
      </c>
      <c r="G47" s="4">
        <v>5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23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1</v>
      </c>
      <c r="D48" s="2">
        <v>9</v>
      </c>
      <c r="E48" s="2">
        <v>7</v>
      </c>
      <c r="F48" s="2">
        <v>0</v>
      </c>
      <c r="G48" s="2">
        <v>5</v>
      </c>
      <c r="H48" s="2">
        <v>0</v>
      </c>
      <c r="I48" s="2">
        <v>0</v>
      </c>
      <c r="J48" s="2">
        <v>1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24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13</v>
      </c>
      <c r="E49" s="2">
        <v>3</v>
      </c>
      <c r="F49" s="2">
        <v>0</v>
      </c>
      <c r="G49" s="2">
        <v>4</v>
      </c>
      <c r="H49" s="2">
        <v>1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22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10</v>
      </c>
      <c r="E50" s="2">
        <v>2</v>
      </c>
      <c r="F50" s="2">
        <v>0</v>
      </c>
      <c r="G50" s="2">
        <v>8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20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24</v>
      </c>
      <c r="E51" s="2">
        <v>4</v>
      </c>
      <c r="F51" s="2">
        <v>1</v>
      </c>
      <c r="G51" s="2">
        <v>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34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35</v>
      </c>
      <c r="E52" s="2">
        <v>13</v>
      </c>
      <c r="F52" s="2">
        <v>1</v>
      </c>
      <c r="G52" s="2">
        <v>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55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33</v>
      </c>
      <c r="E53" s="4">
        <v>10</v>
      </c>
      <c r="F53" s="4">
        <v>0</v>
      </c>
      <c r="G53" s="4">
        <v>6</v>
      </c>
      <c r="H53" s="4">
        <v>0</v>
      </c>
      <c r="I53" s="4">
        <v>0</v>
      </c>
      <c r="J53" s="4">
        <v>2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51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18</v>
      </c>
      <c r="E54" s="2">
        <v>3</v>
      </c>
      <c r="F54" s="2">
        <v>0</v>
      </c>
      <c r="G54" s="2">
        <v>3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25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17</v>
      </c>
      <c r="E55" s="2">
        <v>5</v>
      </c>
      <c r="F55" s="2">
        <v>0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27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18</v>
      </c>
      <c r="E56" s="2">
        <v>2</v>
      </c>
      <c r="F56" s="2">
        <v>0</v>
      </c>
      <c r="G56" s="2">
        <v>4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24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10</v>
      </c>
      <c r="E57" s="2">
        <v>3</v>
      </c>
      <c r="F57" s="2">
        <v>0</v>
      </c>
      <c r="G57" s="2">
        <v>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18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4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5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1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5</v>
      </c>
      <c r="D61" s="63">
        <f t="shared" ref="D61:Q61" si="3">SUM(D12:D59)</f>
        <v>585</v>
      </c>
      <c r="E61" s="63">
        <f t="shared" si="3"/>
        <v>151</v>
      </c>
      <c r="F61" s="63">
        <f t="shared" si="3"/>
        <v>3</v>
      </c>
      <c r="G61" s="63">
        <f t="shared" si="3"/>
        <v>159</v>
      </c>
      <c r="H61" s="63">
        <f t="shared" si="3"/>
        <v>10</v>
      </c>
      <c r="I61" s="63">
        <f t="shared" si="3"/>
        <v>1</v>
      </c>
      <c r="J61" s="63">
        <f t="shared" si="3"/>
        <v>8</v>
      </c>
      <c r="K61" s="63">
        <f t="shared" si="3"/>
        <v>4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926</v>
      </c>
    </row>
    <row r="62" spans="1:17" s="51" customFormat="1" ht="15" x14ac:dyDescent="0.25">
      <c r="A62" s="94" t="s">
        <v>6</v>
      </c>
      <c r="B62" s="95"/>
      <c r="C62" s="64">
        <f>C61/$Q$61</f>
        <v>5.3995680345572351E-3</v>
      </c>
      <c r="D62" s="64">
        <f t="shared" ref="D62:P62" si="4">D61/$Q$61</f>
        <v>0.63174946004319654</v>
      </c>
      <c r="E62" s="64">
        <f t="shared" si="4"/>
        <v>0.1630669546436285</v>
      </c>
      <c r="F62" s="64">
        <f t="shared" si="4"/>
        <v>3.2397408207343412E-3</v>
      </c>
      <c r="G62" s="64">
        <f t="shared" si="4"/>
        <v>0.1717062634989201</v>
      </c>
      <c r="H62" s="64">
        <f t="shared" si="4"/>
        <v>1.079913606911447E-2</v>
      </c>
      <c r="I62" s="64">
        <f t="shared" si="4"/>
        <v>1.0799136069114472E-3</v>
      </c>
      <c r="J62" s="64">
        <f t="shared" si="4"/>
        <v>8.6393088552915772E-3</v>
      </c>
      <c r="K62" s="64">
        <f t="shared" si="4"/>
        <v>4.3196544276457886E-3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4</v>
      </c>
      <c r="D64" s="63">
        <f t="shared" ref="D64:Q64" si="5">SUM(D12:D35)</f>
        <v>310</v>
      </c>
      <c r="E64" s="63">
        <f t="shared" si="5"/>
        <v>78</v>
      </c>
      <c r="F64" s="63">
        <f t="shared" si="5"/>
        <v>1</v>
      </c>
      <c r="G64" s="63">
        <f t="shared" si="5"/>
        <v>82</v>
      </c>
      <c r="H64" s="63">
        <f t="shared" si="5"/>
        <v>7</v>
      </c>
      <c r="I64" s="63">
        <f t="shared" si="5"/>
        <v>1</v>
      </c>
      <c r="J64" s="63">
        <f t="shared" si="5"/>
        <v>3</v>
      </c>
      <c r="K64" s="63">
        <f t="shared" si="5"/>
        <v>2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488</v>
      </c>
    </row>
    <row r="65" spans="1:17" s="51" customFormat="1" ht="15" x14ac:dyDescent="0.25">
      <c r="A65" s="94" t="s">
        <v>6</v>
      </c>
      <c r="B65" s="95"/>
      <c r="C65" s="64">
        <f>C64/$Q$64</f>
        <v>8.1967213114754103E-3</v>
      </c>
      <c r="D65" s="64">
        <f t="shared" ref="D65:P65" si="6">D64/$Q$64</f>
        <v>0.63524590163934425</v>
      </c>
      <c r="E65" s="64">
        <f t="shared" si="6"/>
        <v>0.1598360655737705</v>
      </c>
      <c r="F65" s="64">
        <f t="shared" si="6"/>
        <v>2.0491803278688526E-3</v>
      </c>
      <c r="G65" s="64">
        <f t="shared" si="6"/>
        <v>0.16803278688524589</v>
      </c>
      <c r="H65" s="64">
        <f t="shared" si="6"/>
        <v>1.4344262295081968E-2</v>
      </c>
      <c r="I65" s="64">
        <f t="shared" si="6"/>
        <v>2.0491803278688526E-3</v>
      </c>
      <c r="J65" s="64">
        <f t="shared" si="6"/>
        <v>6.1475409836065573E-3</v>
      </c>
      <c r="K65" s="64">
        <f t="shared" si="6"/>
        <v>4.0983606557377051E-3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275</v>
      </c>
      <c r="E67" s="63">
        <f t="shared" si="7"/>
        <v>73</v>
      </c>
      <c r="F67" s="63">
        <f t="shared" si="7"/>
        <v>2</v>
      </c>
      <c r="G67" s="63">
        <f t="shared" si="7"/>
        <v>77</v>
      </c>
      <c r="H67" s="63">
        <f t="shared" si="7"/>
        <v>3</v>
      </c>
      <c r="I67" s="63">
        <f t="shared" si="7"/>
        <v>0</v>
      </c>
      <c r="J67" s="63">
        <f t="shared" si="7"/>
        <v>5</v>
      </c>
      <c r="K67" s="63">
        <f t="shared" si="7"/>
        <v>2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438</v>
      </c>
    </row>
    <row r="68" spans="1:17" s="51" customFormat="1" ht="15" x14ac:dyDescent="0.25">
      <c r="A68" s="94" t="s">
        <v>6</v>
      </c>
      <c r="B68" s="95"/>
      <c r="C68" s="64">
        <f>C67/$Q$67</f>
        <v>2.2831050228310501E-3</v>
      </c>
      <c r="D68" s="64">
        <f t="shared" ref="D68:P68" si="8">D67/$Q$67</f>
        <v>0.62785388127853881</v>
      </c>
      <c r="E68" s="64">
        <f t="shared" si="8"/>
        <v>0.16666666666666666</v>
      </c>
      <c r="F68" s="64">
        <f t="shared" si="8"/>
        <v>4.5662100456621002E-3</v>
      </c>
      <c r="G68" s="64">
        <f t="shared" si="8"/>
        <v>0.17579908675799086</v>
      </c>
      <c r="H68" s="64">
        <f t="shared" si="8"/>
        <v>6.8493150684931503E-3</v>
      </c>
      <c r="I68" s="64">
        <f t="shared" si="8"/>
        <v>0</v>
      </c>
      <c r="J68" s="64">
        <f t="shared" si="8"/>
        <v>1.1415525114155251E-2</v>
      </c>
      <c r="K68" s="64">
        <f t="shared" si="8"/>
        <v>4.5662100456621002E-3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2.5</v>
      </c>
      <c r="D70" s="63">
        <f t="shared" ref="D70:Q70" si="9">D61/2</f>
        <v>292.5</v>
      </c>
      <c r="E70" s="63">
        <f t="shared" si="9"/>
        <v>75.5</v>
      </c>
      <c r="F70" s="63">
        <f t="shared" si="9"/>
        <v>1.5</v>
      </c>
      <c r="G70" s="63">
        <f t="shared" si="9"/>
        <v>79.5</v>
      </c>
      <c r="H70" s="63">
        <f t="shared" si="9"/>
        <v>5</v>
      </c>
      <c r="I70" s="63">
        <f t="shared" si="9"/>
        <v>0.5</v>
      </c>
      <c r="J70" s="63">
        <f t="shared" si="9"/>
        <v>4</v>
      </c>
      <c r="K70" s="63">
        <f t="shared" si="9"/>
        <v>2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463</v>
      </c>
    </row>
    <row r="71" spans="1:17" s="51" customFormat="1" ht="15" x14ac:dyDescent="0.25">
      <c r="A71" s="94" t="s">
        <v>6</v>
      </c>
      <c r="B71" s="95"/>
      <c r="C71" s="64">
        <f>C70/$Q$70</f>
        <v>5.3995680345572351E-3</v>
      </c>
      <c r="D71" s="64">
        <f t="shared" ref="D71:P71" si="10">D70/$Q$70</f>
        <v>0.63174946004319654</v>
      </c>
      <c r="E71" s="64">
        <f t="shared" si="10"/>
        <v>0.1630669546436285</v>
      </c>
      <c r="F71" s="64">
        <f t="shared" si="10"/>
        <v>3.2397408207343412E-3</v>
      </c>
      <c r="G71" s="64">
        <f t="shared" si="10"/>
        <v>0.1717062634989201</v>
      </c>
      <c r="H71" s="64">
        <f t="shared" si="10"/>
        <v>1.079913606911447E-2</v>
      </c>
      <c r="I71" s="64">
        <f t="shared" si="10"/>
        <v>1.0799136069114472E-3</v>
      </c>
      <c r="J71" s="64">
        <f t="shared" si="10"/>
        <v>8.6393088552915772E-3</v>
      </c>
      <c r="K71" s="64">
        <f t="shared" si="10"/>
        <v>4.3196544276457886E-3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Siloam</v>
      </c>
      <c r="C3" s="96"/>
      <c r="D3" s="96"/>
      <c r="E3" s="39"/>
      <c r="F3" s="98" t="s">
        <v>1</v>
      </c>
      <c r="G3" s="98"/>
      <c r="H3" s="111" t="str">
        <f>'48 Hours (speed)'!O3</f>
        <v>SR 1003 (Siloam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1003 (Siloam Road)</v>
      </c>
      <c r="C4" s="96"/>
      <c r="D4" s="96"/>
      <c r="F4" s="98" t="s">
        <v>17</v>
      </c>
      <c r="G4" s="98"/>
      <c r="H4" s="111" t="str">
        <f>'48 Hours (speed)'!O4</f>
        <v>721809N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1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1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2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6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6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10</v>
      </c>
      <c r="F18" s="2">
        <f>SUM('48 Hours - NB  (volume &amp; class)'!F18:I18)</f>
        <v>3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13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33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34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19</v>
      </c>
      <c r="F20" s="2">
        <f>SUM('48 Hours - NB  (volume &amp; class)'!F20:I20)</f>
        <v>4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24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10</v>
      </c>
      <c r="F21" s="2">
        <f>SUM('48 Hours - NB  (volume &amp; class)'!F21:I21)</f>
        <v>4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14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8</v>
      </c>
      <c r="F22" s="2">
        <f>SUM('48 Hours - NB  (volume &amp; class)'!F22:I22)</f>
        <v>8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16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17</v>
      </c>
      <c r="F23" s="2">
        <f>SUM('48 Hours - NB  (volume &amp; class)'!F23:I23)</f>
        <v>9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26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22</v>
      </c>
      <c r="F24" s="2">
        <f>SUM('48 Hours - NB  (volume &amp; class)'!F24:I24)</f>
        <v>6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29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15</v>
      </c>
      <c r="F25" s="2">
        <f>SUM('48 Hours - NB  (volume &amp; class)'!F25:I25)</f>
        <v>6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22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22</v>
      </c>
      <c r="F26" s="2">
        <f>SUM('48 Hours - NB  (volume &amp; class)'!F26:I26)</f>
        <v>5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28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48</v>
      </c>
      <c r="F27" s="2">
        <f>SUM('48 Hours - NB  (volume &amp; class)'!F27:I27)</f>
        <v>7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55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40</v>
      </c>
      <c r="F28" s="2">
        <f>SUM('48 Hours - NB  (volume &amp; class)'!F28:I28)</f>
        <v>6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46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43</v>
      </c>
      <c r="F29" s="2">
        <f>SUM('48 Hours - NB  (volume &amp; class)'!F29:I29)</f>
        <v>10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53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34</v>
      </c>
      <c r="F30" s="2">
        <f>SUM('48 Hours - NB  (volume &amp; class)'!F30:I30)</f>
        <v>9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43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24</v>
      </c>
      <c r="F31" s="2">
        <f>SUM('48 Hours - NB  (volume &amp; class)'!F31:I31)</f>
        <v>5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29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19</v>
      </c>
      <c r="F32" s="2">
        <f>SUM('48 Hours - NB  (volume &amp; class)'!F32:I32)</f>
        <v>3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23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10</v>
      </c>
      <c r="F33" s="2">
        <f>SUM('48 Hours - NB  (volume &amp; class)'!F33:I33)</f>
        <v>2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12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5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4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5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2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1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4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4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10</v>
      </c>
      <c r="F42" s="2">
        <f>SUM('48 Hours - NB  (volume &amp; class)'!F42:I42)</f>
        <v>5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15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30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31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19</v>
      </c>
      <c r="F44" s="2">
        <f>SUM('48 Hours - NB  (volume &amp; class)'!F44:I44)</f>
        <v>6</v>
      </c>
      <c r="G44" s="2">
        <f>SUM('48 Hours - NB  (volume &amp; class)'!J44:L44)</f>
        <v>1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26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8</v>
      </c>
      <c r="F45" s="2">
        <f>SUM('48 Hours - NB  (volume &amp; class)'!F45:I45)</f>
        <v>3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11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9</v>
      </c>
      <c r="F46" s="2">
        <f>SUM('48 Hours - NB  (volume &amp; class)'!F46:I46)</f>
        <v>8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17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18</v>
      </c>
      <c r="F47" s="2">
        <f>SUM('48 Hours - NB  (volume &amp; class)'!F47:I47)</f>
        <v>5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23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17</v>
      </c>
      <c r="F48" s="2">
        <f>SUM('48 Hours - NB  (volume &amp; class)'!F48:I48)</f>
        <v>5</v>
      </c>
      <c r="G48" s="2">
        <f>SUM('48 Hours - NB  (volume &amp; class)'!J48:L48)</f>
        <v>2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24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16</v>
      </c>
      <c r="F49" s="2">
        <f>SUM('48 Hours - NB  (volume &amp; class)'!F49:I49)</f>
        <v>5</v>
      </c>
      <c r="G49" s="2">
        <f>SUM('48 Hours - NB  (volume &amp; class)'!J49:L49)</f>
        <v>1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22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12</v>
      </c>
      <c r="F50" s="2">
        <f>SUM('48 Hours - NB  (volume &amp; class)'!F50:I50)</f>
        <v>8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20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28</v>
      </c>
      <c r="F51" s="2">
        <f>SUM('48 Hours - NB  (volume &amp; class)'!F51:I51)</f>
        <v>6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34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48</v>
      </c>
      <c r="F52" s="2">
        <f>SUM('48 Hours - NB  (volume &amp; class)'!F52:I52)</f>
        <v>7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55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43</v>
      </c>
      <c r="F53" s="2">
        <f>SUM('48 Hours - NB  (volume &amp; class)'!F53:I53)</f>
        <v>6</v>
      </c>
      <c r="G53" s="2">
        <f>SUM('48 Hours - NB  (volume &amp; class)'!J53:L53)</f>
        <v>2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51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21</v>
      </c>
      <c r="F54" s="2">
        <f>SUM('48 Hours - NB  (volume &amp; class)'!F54:I54)</f>
        <v>3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25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22</v>
      </c>
      <c r="F55" s="2">
        <f>SUM('48 Hours - NB  (volume &amp; class)'!F55:I55)</f>
        <v>5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27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20</v>
      </c>
      <c r="F56" s="2">
        <f>SUM('48 Hours - NB  (volume &amp; class)'!F56:I56)</f>
        <v>4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24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13</v>
      </c>
      <c r="F57" s="2">
        <f>SUM('48 Hours - NB  (volume &amp; class)'!F57:I57)</f>
        <v>5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18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5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5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1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741</v>
      </c>
      <c r="F61" s="63">
        <f t="shared" ref="F61:J61" si="3">SUM(F12:F59)</f>
        <v>173</v>
      </c>
      <c r="G61" s="63">
        <f t="shared" si="3"/>
        <v>12</v>
      </c>
      <c r="H61" s="63">
        <f t="shared" si="3"/>
        <v>0</v>
      </c>
      <c r="I61" s="63">
        <f t="shared" si="3"/>
        <v>0</v>
      </c>
      <c r="J61" s="63">
        <f t="shared" si="3"/>
        <v>926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0.80021598272138228</v>
      </c>
      <c r="F62" s="64">
        <f t="shared" ref="F62:I62" si="4">F61/$J$61</f>
        <v>0.18682505399568033</v>
      </c>
      <c r="G62" s="64">
        <f t="shared" si="4"/>
        <v>1.2958963282937365E-2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392</v>
      </c>
      <c r="F64" s="63">
        <f t="shared" ref="F64:I64" si="5">SUM(F12:F35)</f>
        <v>91</v>
      </c>
      <c r="G64" s="63">
        <f t="shared" si="5"/>
        <v>5</v>
      </c>
      <c r="H64" s="63">
        <f t="shared" si="5"/>
        <v>0</v>
      </c>
      <c r="I64" s="63">
        <f t="shared" si="5"/>
        <v>0</v>
      </c>
      <c r="J64" s="63">
        <f>SUM(J12:J35)</f>
        <v>488</v>
      </c>
    </row>
    <row r="65" spans="3:10" s="51" customFormat="1" ht="15" x14ac:dyDescent="0.25">
      <c r="C65" s="94" t="s">
        <v>6</v>
      </c>
      <c r="D65" s="95"/>
      <c r="E65" s="64">
        <f>E64/$J$64</f>
        <v>0.80327868852459017</v>
      </c>
      <c r="F65" s="64">
        <f t="shared" ref="F65:I65" si="6">F64/$J$64</f>
        <v>0.18647540983606559</v>
      </c>
      <c r="G65" s="64">
        <f t="shared" si="6"/>
        <v>1.0245901639344262E-2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349</v>
      </c>
      <c r="F67" s="63">
        <f t="shared" ref="F67:J67" si="7">SUM(F36:F59)</f>
        <v>82</v>
      </c>
      <c r="G67" s="63">
        <f t="shared" si="7"/>
        <v>7</v>
      </c>
      <c r="H67" s="63">
        <f t="shared" si="7"/>
        <v>0</v>
      </c>
      <c r="I67" s="63">
        <f t="shared" si="7"/>
        <v>0</v>
      </c>
      <c r="J67" s="63">
        <f t="shared" si="7"/>
        <v>438</v>
      </c>
    </row>
    <row r="68" spans="3:10" s="51" customFormat="1" ht="15" x14ac:dyDescent="0.25">
      <c r="C68" s="94" t="s">
        <v>6</v>
      </c>
      <c r="D68" s="95"/>
      <c r="E68" s="64">
        <f>E67/$J$67</f>
        <v>0.79680365296803657</v>
      </c>
      <c r="F68" s="64">
        <f t="shared" ref="F68:I68" si="8">F67/$J$67</f>
        <v>0.18721461187214611</v>
      </c>
      <c r="G68" s="64">
        <f t="shared" si="8"/>
        <v>1.5981735159817351E-2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370.5</v>
      </c>
      <c r="F70" s="63">
        <f t="shared" ref="F70:J70" si="9">F61/2</f>
        <v>86.5</v>
      </c>
      <c r="G70" s="63">
        <f t="shared" si="9"/>
        <v>6</v>
      </c>
      <c r="H70" s="63">
        <f t="shared" si="9"/>
        <v>0</v>
      </c>
      <c r="I70" s="63">
        <f t="shared" si="9"/>
        <v>0</v>
      </c>
      <c r="J70" s="63">
        <f t="shared" si="9"/>
        <v>463</v>
      </c>
    </row>
    <row r="71" spans="3:10" s="51" customFormat="1" ht="15" x14ac:dyDescent="0.25">
      <c r="C71" s="94" t="s">
        <v>6</v>
      </c>
      <c r="D71" s="95"/>
      <c r="E71" s="64">
        <f>E70/$J$70</f>
        <v>0.80021598272138228</v>
      </c>
      <c r="F71" s="64">
        <f t="shared" ref="F71:I71" si="10">F70/$J$70</f>
        <v>0.18682505399568033</v>
      </c>
      <c r="G71" s="64">
        <f t="shared" si="10"/>
        <v>1.2958963282937365E-2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Siloam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1003 (Siloam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1003 (Siloam Road)</v>
      </c>
      <c r="C4" s="96"/>
      <c r="D4" s="96"/>
      <c r="H4" s="98" t="s">
        <v>17</v>
      </c>
      <c r="I4" s="98"/>
      <c r="J4" s="98"/>
      <c r="K4" s="97" t="str">
        <f>'48 Hours (speed)'!O4</f>
        <v>721809N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2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1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2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2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3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3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5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9</v>
      </c>
      <c r="E17" s="2">
        <v>3</v>
      </c>
      <c r="F17" s="2">
        <v>0</v>
      </c>
      <c r="G17" s="2">
        <v>4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16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21</v>
      </c>
      <c r="E18" s="2">
        <v>3</v>
      </c>
      <c r="F18" s="2">
        <v>0</v>
      </c>
      <c r="G18" s="2">
        <v>7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32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38</v>
      </c>
      <c r="E19" s="2">
        <v>10</v>
      </c>
      <c r="F19" s="2">
        <v>0</v>
      </c>
      <c r="G19" s="2">
        <v>7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56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17</v>
      </c>
      <c r="E20" s="2">
        <v>7</v>
      </c>
      <c r="F20" s="2">
        <v>0</v>
      </c>
      <c r="G20" s="2">
        <v>7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33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7</v>
      </c>
      <c r="E21" s="2">
        <v>4</v>
      </c>
      <c r="F21" s="2">
        <v>0</v>
      </c>
      <c r="G21" s="2">
        <v>8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20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5</v>
      </c>
      <c r="E22" s="2">
        <v>3</v>
      </c>
      <c r="F22" s="2">
        <v>0</v>
      </c>
      <c r="G22" s="2">
        <v>4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12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8</v>
      </c>
      <c r="E23" s="2">
        <v>1</v>
      </c>
      <c r="F23" s="2">
        <v>0</v>
      </c>
      <c r="G23" s="2">
        <v>4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14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12</v>
      </c>
      <c r="E24" s="2">
        <v>8</v>
      </c>
      <c r="F24" s="2">
        <v>0</v>
      </c>
      <c r="G24" s="2">
        <v>2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23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18</v>
      </c>
      <c r="E25" s="2">
        <v>5</v>
      </c>
      <c r="F25" s="2">
        <v>0</v>
      </c>
      <c r="G25" s="2">
        <v>6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29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1</v>
      </c>
      <c r="D26" s="2">
        <v>18</v>
      </c>
      <c r="E26" s="2">
        <v>6</v>
      </c>
      <c r="F26" s="2">
        <v>0</v>
      </c>
      <c r="G26" s="2">
        <v>6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32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1</v>
      </c>
      <c r="D27" s="2">
        <v>16</v>
      </c>
      <c r="E27" s="2">
        <v>4</v>
      </c>
      <c r="F27" s="2">
        <v>0</v>
      </c>
      <c r="G27" s="2">
        <v>3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25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22</v>
      </c>
      <c r="E28" s="2">
        <v>3</v>
      </c>
      <c r="F28" s="2">
        <v>0</v>
      </c>
      <c r="G28" s="2">
        <v>4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30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18</v>
      </c>
      <c r="E29" s="2">
        <v>7</v>
      </c>
      <c r="F29" s="2">
        <v>0</v>
      </c>
      <c r="G29" s="2">
        <v>4</v>
      </c>
      <c r="H29" s="2">
        <v>1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32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18</v>
      </c>
      <c r="E30" s="2">
        <v>6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25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13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16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14</v>
      </c>
      <c r="E32" s="2">
        <v>2</v>
      </c>
      <c r="F32" s="2">
        <v>0</v>
      </c>
      <c r="G32" s="2">
        <v>3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19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7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9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2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4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1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1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2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3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3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4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10</v>
      </c>
      <c r="E41" s="4">
        <v>5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18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24</v>
      </c>
      <c r="E42" s="2">
        <v>7</v>
      </c>
      <c r="F42" s="2">
        <v>0</v>
      </c>
      <c r="G42" s="2">
        <v>11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43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34</v>
      </c>
      <c r="E43" s="2">
        <v>9</v>
      </c>
      <c r="F43" s="2">
        <v>0</v>
      </c>
      <c r="G43" s="2">
        <v>4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48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17</v>
      </c>
      <c r="E44" s="2">
        <v>6</v>
      </c>
      <c r="F44" s="2">
        <v>0</v>
      </c>
      <c r="G44" s="2">
        <v>4</v>
      </c>
      <c r="H44" s="2">
        <v>0</v>
      </c>
      <c r="I44" s="2">
        <v>0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29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10</v>
      </c>
      <c r="E45" s="2">
        <v>3</v>
      </c>
      <c r="F45" s="2">
        <v>0</v>
      </c>
      <c r="G45" s="2">
        <v>3</v>
      </c>
      <c r="H45" s="2">
        <v>0</v>
      </c>
      <c r="I45" s="2">
        <v>0</v>
      </c>
      <c r="J45" s="2">
        <v>1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18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11</v>
      </c>
      <c r="E46" s="2">
        <v>1</v>
      </c>
      <c r="F46" s="2">
        <v>0</v>
      </c>
      <c r="G46" s="2">
        <v>3</v>
      </c>
      <c r="H46" s="2">
        <v>0</v>
      </c>
      <c r="I46" s="2">
        <v>1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17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8</v>
      </c>
      <c r="E47" s="4">
        <v>4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15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8</v>
      </c>
      <c r="E48" s="2">
        <v>4</v>
      </c>
      <c r="F48" s="2">
        <v>0</v>
      </c>
      <c r="G48" s="2">
        <v>6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18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15</v>
      </c>
      <c r="E49" s="2">
        <v>3</v>
      </c>
      <c r="F49" s="2">
        <v>0</v>
      </c>
      <c r="G49" s="2">
        <v>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24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16</v>
      </c>
      <c r="E50" s="2">
        <v>8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29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20</v>
      </c>
      <c r="E51" s="2">
        <v>7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30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11</v>
      </c>
      <c r="E52" s="2">
        <v>8</v>
      </c>
      <c r="F52" s="2">
        <v>0</v>
      </c>
      <c r="G52" s="2">
        <v>5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25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18</v>
      </c>
      <c r="E53" s="4">
        <v>10</v>
      </c>
      <c r="F53" s="4">
        <v>0</v>
      </c>
      <c r="G53" s="4">
        <v>7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35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22</v>
      </c>
      <c r="E54" s="2">
        <v>5</v>
      </c>
      <c r="F54" s="2">
        <v>0</v>
      </c>
      <c r="G54" s="2">
        <v>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32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8</v>
      </c>
      <c r="E55" s="2">
        <v>3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14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9</v>
      </c>
      <c r="E56" s="2">
        <v>4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14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5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6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3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2</v>
      </c>
      <c r="E59" s="6">
        <v>3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5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2</v>
      </c>
      <c r="D61" s="63">
        <f t="shared" ref="D61:Q61" si="3">SUM(D12:D59)</f>
        <v>531</v>
      </c>
      <c r="E61" s="63">
        <f t="shared" si="3"/>
        <v>176</v>
      </c>
      <c r="F61" s="63">
        <f t="shared" si="3"/>
        <v>0</v>
      </c>
      <c r="G61" s="63">
        <f t="shared" si="3"/>
        <v>144</v>
      </c>
      <c r="H61" s="63">
        <f t="shared" si="3"/>
        <v>3</v>
      </c>
      <c r="I61" s="63">
        <f t="shared" si="3"/>
        <v>2</v>
      </c>
      <c r="J61" s="63">
        <f t="shared" si="3"/>
        <v>14</v>
      </c>
      <c r="K61" s="63">
        <f t="shared" si="3"/>
        <v>3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875</v>
      </c>
    </row>
    <row r="62" spans="1:17" s="51" customFormat="1" ht="15" x14ac:dyDescent="0.25">
      <c r="A62" s="94" t="s">
        <v>6</v>
      </c>
      <c r="B62" s="95"/>
      <c r="C62" s="64">
        <f>C61/$Q$61</f>
        <v>2.2857142857142859E-3</v>
      </c>
      <c r="D62" s="64">
        <f t="shared" ref="D62:P62" si="4">D61/$Q$61</f>
        <v>0.60685714285714287</v>
      </c>
      <c r="E62" s="64">
        <f t="shared" si="4"/>
        <v>0.20114285714285715</v>
      </c>
      <c r="F62" s="64">
        <f t="shared" si="4"/>
        <v>0</v>
      </c>
      <c r="G62" s="64">
        <f t="shared" si="4"/>
        <v>0.16457142857142856</v>
      </c>
      <c r="H62" s="64">
        <f t="shared" si="4"/>
        <v>3.4285714285714284E-3</v>
      </c>
      <c r="I62" s="64">
        <f t="shared" si="4"/>
        <v>2.2857142857142859E-3</v>
      </c>
      <c r="J62" s="64">
        <f t="shared" si="4"/>
        <v>1.6E-2</v>
      </c>
      <c r="K62" s="64">
        <f t="shared" si="4"/>
        <v>3.4285714285714284E-3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2</v>
      </c>
      <c r="D64" s="63">
        <f t="shared" ref="D64:Q64" si="5">SUM(D12:D35)</f>
        <v>276</v>
      </c>
      <c r="E64" s="63">
        <f t="shared" si="5"/>
        <v>80</v>
      </c>
      <c r="F64" s="63">
        <f t="shared" si="5"/>
        <v>0</v>
      </c>
      <c r="G64" s="63">
        <f t="shared" si="5"/>
        <v>71</v>
      </c>
      <c r="H64" s="63">
        <f t="shared" si="5"/>
        <v>3</v>
      </c>
      <c r="I64" s="63">
        <f t="shared" si="5"/>
        <v>1</v>
      </c>
      <c r="J64" s="63">
        <f t="shared" si="5"/>
        <v>7</v>
      </c>
      <c r="K64" s="63">
        <f t="shared" si="5"/>
        <v>2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442</v>
      </c>
    </row>
    <row r="65" spans="1:17" s="51" customFormat="1" ht="15" x14ac:dyDescent="0.25">
      <c r="A65" s="94" t="s">
        <v>6</v>
      </c>
      <c r="B65" s="95"/>
      <c r="C65" s="64">
        <f>C64/$Q$64</f>
        <v>4.5248868778280547E-3</v>
      </c>
      <c r="D65" s="64">
        <f t="shared" ref="D65:P65" si="6">D64/$Q$64</f>
        <v>0.6244343891402715</v>
      </c>
      <c r="E65" s="64">
        <f t="shared" si="6"/>
        <v>0.18099547511312217</v>
      </c>
      <c r="F65" s="64">
        <f t="shared" si="6"/>
        <v>0</v>
      </c>
      <c r="G65" s="64">
        <f t="shared" si="6"/>
        <v>0.16063348416289594</v>
      </c>
      <c r="H65" s="64">
        <f t="shared" si="6"/>
        <v>6.7873303167420816E-3</v>
      </c>
      <c r="I65" s="64">
        <f t="shared" si="6"/>
        <v>2.2624434389140274E-3</v>
      </c>
      <c r="J65" s="64">
        <f t="shared" si="6"/>
        <v>1.5837104072398189E-2</v>
      </c>
      <c r="K65" s="64">
        <f t="shared" si="6"/>
        <v>4.5248868778280547E-3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255</v>
      </c>
      <c r="E67" s="63">
        <f t="shared" si="7"/>
        <v>96</v>
      </c>
      <c r="F67" s="63">
        <f t="shared" si="7"/>
        <v>0</v>
      </c>
      <c r="G67" s="63">
        <f t="shared" si="7"/>
        <v>73</v>
      </c>
      <c r="H67" s="63">
        <f t="shared" si="7"/>
        <v>0</v>
      </c>
      <c r="I67" s="63">
        <f t="shared" si="7"/>
        <v>1</v>
      </c>
      <c r="J67" s="63">
        <f t="shared" si="7"/>
        <v>7</v>
      </c>
      <c r="K67" s="63">
        <f t="shared" si="7"/>
        <v>1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433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0.5889145496535797</v>
      </c>
      <c r="E68" s="64">
        <f t="shared" si="8"/>
        <v>0.22170900692840648</v>
      </c>
      <c r="F68" s="64">
        <f t="shared" si="8"/>
        <v>0</v>
      </c>
      <c r="G68" s="64">
        <f t="shared" si="8"/>
        <v>0.16859122401847576</v>
      </c>
      <c r="H68" s="64">
        <f t="shared" si="8"/>
        <v>0</v>
      </c>
      <c r="I68" s="64">
        <f t="shared" si="8"/>
        <v>2.3094688221709007E-3</v>
      </c>
      <c r="J68" s="64">
        <f t="shared" si="8"/>
        <v>1.6166281755196306E-2</v>
      </c>
      <c r="K68" s="64">
        <f t="shared" si="8"/>
        <v>2.3094688221709007E-3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1</v>
      </c>
      <c r="D70" s="63">
        <f t="shared" ref="D70:Q70" si="9">D61/2</f>
        <v>265.5</v>
      </c>
      <c r="E70" s="63">
        <f t="shared" si="9"/>
        <v>88</v>
      </c>
      <c r="F70" s="63">
        <f t="shared" si="9"/>
        <v>0</v>
      </c>
      <c r="G70" s="63">
        <f t="shared" si="9"/>
        <v>72</v>
      </c>
      <c r="H70" s="63">
        <f t="shared" si="9"/>
        <v>1.5</v>
      </c>
      <c r="I70" s="63">
        <f t="shared" si="9"/>
        <v>1</v>
      </c>
      <c r="J70" s="63">
        <f t="shared" si="9"/>
        <v>7</v>
      </c>
      <c r="K70" s="63">
        <f t="shared" si="9"/>
        <v>1.5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437.5</v>
      </c>
    </row>
    <row r="71" spans="1:17" s="51" customFormat="1" ht="15" x14ac:dyDescent="0.25">
      <c r="A71" s="94" t="s">
        <v>6</v>
      </c>
      <c r="B71" s="95"/>
      <c r="C71" s="64">
        <f>C70/$Q$70</f>
        <v>2.2857142857142859E-3</v>
      </c>
      <c r="D71" s="64">
        <f t="shared" ref="D71:P71" si="10">D70/$Q$70</f>
        <v>0.60685714285714287</v>
      </c>
      <c r="E71" s="64">
        <f t="shared" si="10"/>
        <v>0.20114285714285715</v>
      </c>
      <c r="F71" s="64">
        <f t="shared" si="10"/>
        <v>0</v>
      </c>
      <c r="G71" s="64">
        <f t="shared" si="10"/>
        <v>0.16457142857142856</v>
      </c>
      <c r="H71" s="64">
        <f t="shared" si="10"/>
        <v>3.4285714285714284E-3</v>
      </c>
      <c r="I71" s="64">
        <f t="shared" si="10"/>
        <v>2.2857142857142859E-3</v>
      </c>
      <c r="J71" s="64">
        <f t="shared" si="10"/>
        <v>1.6E-2</v>
      </c>
      <c r="K71" s="64">
        <f t="shared" si="10"/>
        <v>3.4285714285714284E-3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Siloam</v>
      </c>
      <c r="C3" s="96"/>
      <c r="D3" s="96"/>
      <c r="E3" s="39"/>
      <c r="F3" s="98" t="s">
        <v>1</v>
      </c>
      <c r="G3" s="98"/>
      <c r="H3" s="111" t="str">
        <f>'48 Hours (speed)'!O3</f>
        <v>SR 1003 (Siloam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1003 (Siloam Road)</v>
      </c>
      <c r="C4" s="96"/>
      <c r="D4" s="96"/>
      <c r="F4" s="98" t="s">
        <v>17</v>
      </c>
      <c r="G4" s="98"/>
      <c r="H4" s="111" t="str">
        <f>'48 Hours (speed)'!O4</f>
        <v>721809N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2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2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1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2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3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3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5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5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12</v>
      </c>
      <c r="F17" s="2">
        <f>SUM('48 Hours - SB  (volume &amp; class)'!F17:I17)</f>
        <v>4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16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24</v>
      </c>
      <c r="F18" s="2">
        <f>SUM('48 Hours - SB  (volume &amp; class)'!F18:I18)</f>
        <v>8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32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48</v>
      </c>
      <c r="F19" s="2">
        <f>SUM('48 Hours - SB  (volume &amp; class)'!F19:I19)</f>
        <v>7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56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24</v>
      </c>
      <c r="F20" s="2">
        <f>SUM('48 Hours - SB  (volume &amp; class)'!F20:I20)</f>
        <v>7</v>
      </c>
      <c r="G20" s="2">
        <f>SUM('48 Hours - SB  (volume &amp; class)'!J20:L20)</f>
        <v>2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33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11</v>
      </c>
      <c r="F21" s="2">
        <f>SUM('48 Hours - SB  (volume &amp; class)'!F21:I21)</f>
        <v>8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20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8</v>
      </c>
      <c r="F22" s="2">
        <f>SUM('48 Hours - SB  (volume &amp; class)'!F22:I22)</f>
        <v>4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12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9</v>
      </c>
      <c r="F23" s="2">
        <f>SUM('48 Hours - SB  (volume &amp; class)'!F23:I23)</f>
        <v>5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14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20</v>
      </c>
      <c r="F24" s="2">
        <f>SUM('48 Hours - SB  (volume &amp; class)'!F24:I24)</f>
        <v>2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23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23</v>
      </c>
      <c r="F25" s="2">
        <f>SUM('48 Hours - SB  (volume &amp; class)'!F25:I25)</f>
        <v>6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29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25</v>
      </c>
      <c r="F26" s="2">
        <f>SUM('48 Hours - SB  (volume &amp; class)'!F26:I26)</f>
        <v>6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32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21</v>
      </c>
      <c r="F27" s="2">
        <f>SUM('48 Hours - SB  (volume &amp; class)'!F27:I27)</f>
        <v>3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25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25</v>
      </c>
      <c r="F28" s="2">
        <f>SUM('48 Hours - SB  (volume &amp; class)'!F28:I28)</f>
        <v>4</v>
      </c>
      <c r="G28" s="2">
        <f>SUM('48 Hours - SB  (volume &amp; class)'!J28:L28)</f>
        <v>1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30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25</v>
      </c>
      <c r="F29" s="2">
        <f>SUM('48 Hours - SB  (volume &amp; class)'!F29:I29)</f>
        <v>6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32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24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25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15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16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16</v>
      </c>
      <c r="F32" s="2">
        <f>SUM('48 Hours - SB  (volume &amp; class)'!F32:I32)</f>
        <v>3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19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9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9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2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4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4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1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2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3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3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4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4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15</v>
      </c>
      <c r="F41" s="2">
        <f>SUM('48 Hours - SB  (volume &amp; class)'!F41:I41)</f>
        <v>3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18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31</v>
      </c>
      <c r="F42" s="2">
        <f>SUM('48 Hours - SB  (volume &amp; class)'!F42:I42)</f>
        <v>11</v>
      </c>
      <c r="G42" s="2">
        <f>SUM('48 Hours - SB  (volume &amp; class)'!J42:L42)</f>
        <v>1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43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43</v>
      </c>
      <c r="F43" s="2">
        <f>SUM('48 Hours - SB  (volume &amp; class)'!F43:I43)</f>
        <v>4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48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23</v>
      </c>
      <c r="F44" s="2">
        <f>SUM('48 Hours - SB  (volume &amp; class)'!F44:I44)</f>
        <v>4</v>
      </c>
      <c r="G44" s="2">
        <f>SUM('48 Hours - SB  (volume &amp; class)'!J44:L44)</f>
        <v>2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29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13</v>
      </c>
      <c r="F45" s="2">
        <f>SUM('48 Hours - SB  (volume &amp; class)'!F45:I45)</f>
        <v>3</v>
      </c>
      <c r="G45" s="2">
        <f>SUM('48 Hours - SB  (volume &amp; class)'!J45:L45)</f>
        <v>2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18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12</v>
      </c>
      <c r="F46" s="2">
        <f>SUM('48 Hours - SB  (volume &amp; class)'!F46:I46)</f>
        <v>4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17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12</v>
      </c>
      <c r="F47" s="2">
        <f>SUM('48 Hours - SB  (volume &amp; class)'!F47:I47)</f>
        <v>3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15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12</v>
      </c>
      <c r="F48" s="2">
        <f>SUM('48 Hours - SB  (volume &amp; class)'!F48:I48)</f>
        <v>6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18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18</v>
      </c>
      <c r="F49" s="2">
        <f>SUM('48 Hours - SB  (volume &amp; class)'!F49:I49)</f>
        <v>6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24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24</v>
      </c>
      <c r="F50" s="2">
        <f>SUM('48 Hours - SB  (volume &amp; class)'!F50:I50)</f>
        <v>5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29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27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30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19</v>
      </c>
      <c r="F52" s="2">
        <f>SUM('48 Hours - SB  (volume &amp; class)'!F52:I52)</f>
        <v>5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25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28</v>
      </c>
      <c r="F53" s="2">
        <f>SUM('48 Hours - SB  (volume &amp; class)'!F53:I53)</f>
        <v>7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35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27</v>
      </c>
      <c r="F54" s="2">
        <f>SUM('48 Hours - SB  (volume &amp; class)'!F54:I54)</f>
        <v>5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32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11</v>
      </c>
      <c r="F55" s="2">
        <f>SUM('48 Hours - SB  (volume &amp; class)'!F55:I55)</f>
        <v>3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14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13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14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6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6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1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3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5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5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709</v>
      </c>
      <c r="F61" s="63">
        <f t="shared" ref="F61:J61" si="3">SUM(F12:F59)</f>
        <v>149</v>
      </c>
      <c r="G61" s="63">
        <f t="shared" si="3"/>
        <v>17</v>
      </c>
      <c r="H61" s="63">
        <f t="shared" si="3"/>
        <v>0</v>
      </c>
      <c r="I61" s="63">
        <f t="shared" si="3"/>
        <v>0</v>
      </c>
      <c r="J61" s="63">
        <f t="shared" si="3"/>
        <v>875</v>
      </c>
    </row>
    <row r="62" spans="1:14" s="51" customFormat="1" ht="15" x14ac:dyDescent="0.25">
      <c r="C62" s="94" t="s">
        <v>6</v>
      </c>
      <c r="D62" s="95"/>
      <c r="E62" s="64">
        <f>E61/$J$61</f>
        <v>0.81028571428571428</v>
      </c>
      <c r="F62" s="64">
        <f t="shared" ref="F62:I62" si="4">F61/$J$61</f>
        <v>0.17028571428571429</v>
      </c>
      <c r="G62" s="64">
        <f t="shared" si="4"/>
        <v>1.9428571428571427E-2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358</v>
      </c>
      <c r="F64" s="63">
        <f t="shared" ref="F64:I64" si="5">SUM(F12:F35)</f>
        <v>75</v>
      </c>
      <c r="G64" s="63">
        <f t="shared" si="5"/>
        <v>9</v>
      </c>
      <c r="H64" s="63">
        <f t="shared" si="5"/>
        <v>0</v>
      </c>
      <c r="I64" s="63">
        <f t="shared" si="5"/>
        <v>0</v>
      </c>
      <c r="J64" s="63">
        <f>SUM(J12:J35)</f>
        <v>442</v>
      </c>
    </row>
    <row r="65" spans="3:10" s="51" customFormat="1" ht="15" x14ac:dyDescent="0.25">
      <c r="C65" s="94" t="s">
        <v>6</v>
      </c>
      <c r="D65" s="95"/>
      <c r="E65" s="64">
        <f>E64/$J$64</f>
        <v>0.80995475113122173</v>
      </c>
      <c r="F65" s="64">
        <f t="shared" ref="F65:I65" si="6">F64/$J$64</f>
        <v>0.16968325791855204</v>
      </c>
      <c r="G65" s="64">
        <f t="shared" si="6"/>
        <v>2.0361990950226245E-2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351</v>
      </c>
      <c r="F67" s="63">
        <f t="shared" ref="F67:J67" si="7">SUM(F36:F59)</f>
        <v>74</v>
      </c>
      <c r="G67" s="63">
        <f t="shared" si="7"/>
        <v>8</v>
      </c>
      <c r="H67" s="63">
        <f t="shared" si="7"/>
        <v>0</v>
      </c>
      <c r="I67" s="63">
        <f t="shared" si="7"/>
        <v>0</v>
      </c>
      <c r="J67" s="63">
        <f t="shared" si="7"/>
        <v>433</v>
      </c>
    </row>
    <row r="68" spans="3:10" s="51" customFormat="1" ht="15" x14ac:dyDescent="0.25">
      <c r="C68" s="94" t="s">
        <v>6</v>
      </c>
      <c r="D68" s="95"/>
      <c r="E68" s="64">
        <f>E67/$J$67</f>
        <v>0.81062355658198615</v>
      </c>
      <c r="F68" s="64">
        <f t="shared" ref="F68:I68" si="8">F67/$J$67</f>
        <v>0.17090069284064666</v>
      </c>
      <c r="G68" s="64">
        <f t="shared" si="8"/>
        <v>1.8475750577367205E-2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354.5</v>
      </c>
      <c r="F70" s="63">
        <f t="shared" ref="F70:J70" si="9">F61/2</f>
        <v>74.5</v>
      </c>
      <c r="G70" s="63">
        <f t="shared" si="9"/>
        <v>8.5</v>
      </c>
      <c r="H70" s="63">
        <f t="shared" si="9"/>
        <v>0</v>
      </c>
      <c r="I70" s="63">
        <f t="shared" si="9"/>
        <v>0</v>
      </c>
      <c r="J70" s="63">
        <f t="shared" si="9"/>
        <v>437.5</v>
      </c>
    </row>
    <row r="71" spans="3:10" s="51" customFormat="1" ht="15" x14ac:dyDescent="0.25">
      <c r="C71" s="94" t="s">
        <v>6</v>
      </c>
      <c r="D71" s="95"/>
      <c r="E71" s="64">
        <f>E70/$J$70</f>
        <v>0.81028571428571428</v>
      </c>
      <c r="F71" s="64">
        <f t="shared" ref="F71:I71" si="10">F70/$J$70</f>
        <v>0.17028571428571429</v>
      </c>
      <c r="G71" s="64">
        <f t="shared" si="10"/>
        <v>1.9428571428571427E-2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Siloam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1003 (Siloam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1003 (Siloam Road)</v>
      </c>
      <c r="C4" s="96"/>
      <c r="D4" s="96"/>
      <c r="H4" s="98" t="s">
        <v>17</v>
      </c>
      <c r="I4" s="98"/>
      <c r="J4" s="98"/>
      <c r="K4" s="97" t="str">
        <f>'48 Hours (speed)'!O4</f>
        <v>721809N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3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4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3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2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1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6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14</v>
      </c>
      <c r="E17" s="2">
        <f>'48 Hours - NB  (volume &amp; class)'!E17+'48 Hours - SB  (volume &amp; class)'!E17</f>
        <v>4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4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22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28</v>
      </c>
      <c r="E18" s="2">
        <f>'48 Hours - NB  (volume &amp; class)'!E18+'48 Hours - SB  (volume &amp; class)'!E18</f>
        <v>6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9</v>
      </c>
      <c r="H18" s="2">
        <f>'48 Hours - NB  (volume &amp; class)'!H18+'48 Hours - SB  (volume &amp; class)'!H18</f>
        <v>2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45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65</v>
      </c>
      <c r="E19" s="2">
        <f>'48 Hours - NB  (volume &amp; class)'!E19+'48 Hours - SB  (volume &amp; class)'!E19</f>
        <v>16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8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90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30</v>
      </c>
      <c r="E20" s="2">
        <f>'48 Hours - NB  (volume &amp; class)'!E20+'48 Hours - SB  (volume &amp; class)'!E20</f>
        <v>13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10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2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57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17</v>
      </c>
      <c r="E21" s="2">
        <f>'48 Hours - NB  (volume &amp; class)'!E21+'48 Hours - SB  (volume &amp; class)'!E21</f>
        <v>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12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34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12</v>
      </c>
      <c r="E22" s="2">
        <f>'48 Hours - NB  (volume &amp; class)'!E22+'48 Hours - SB  (volume &amp; class)'!E22</f>
        <v>4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9</v>
      </c>
      <c r="H22" s="2">
        <f>'48 Hours - NB  (volume &amp; class)'!H22+'48 Hours - SB  (volume &amp; class)'!H22</f>
        <v>2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28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23</v>
      </c>
      <c r="E23" s="2">
        <f>'48 Hours - NB  (volume &amp; class)'!E23+'48 Hours - SB  (volume &amp; class)'!E23</f>
        <v>3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12</v>
      </c>
      <c r="H23" s="2">
        <f>'48 Hours - NB  (volume &amp; class)'!H23+'48 Hours - SB  (volume &amp; class)'!H23</f>
        <v>2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40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24</v>
      </c>
      <c r="E24" s="2">
        <f>'48 Hours - NB  (volume &amp; class)'!E24+'48 Hours - SB  (volume &amp; class)'!E24</f>
        <v>18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7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2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52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32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51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36</v>
      </c>
      <c r="E26" s="2">
        <f>'48 Hours - NB  (volume &amp; class)'!E26+'48 Hours - SB  (volume &amp; class)'!E26</f>
        <v>10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2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60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2</v>
      </c>
      <c r="D27" s="2">
        <f>'48 Hours - NB  (volume &amp; class)'!D27+'48 Hours - SB  (volume &amp; class)'!D27</f>
        <v>56</v>
      </c>
      <c r="E27" s="2">
        <f>'48 Hours - NB  (volume &amp; class)'!E27+'48 Hours - SB  (volume &amp; class)'!E27</f>
        <v>11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9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80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50</v>
      </c>
      <c r="E28" s="2">
        <f>'48 Hours - NB  (volume &amp; class)'!E28+'48 Hours - SB  (volume &amp; class)'!E28</f>
        <v>15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76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52</v>
      </c>
      <c r="E29" s="2">
        <f>'48 Hours - NB  (volume &amp; class)'!E29+'48 Hours - SB  (volume &amp; class)'!E29</f>
        <v>16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14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1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85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3</v>
      </c>
      <c r="D30" s="2">
        <f>'48 Hours - NB  (volume &amp; class)'!D30+'48 Hours - SB  (volume &amp; class)'!D30</f>
        <v>43</v>
      </c>
      <c r="E30" s="2">
        <f>'48 Hours - NB  (volume &amp; class)'!E30+'48 Hours - SB  (volume &amp; class)'!E30</f>
        <v>12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68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31</v>
      </c>
      <c r="E31" s="2">
        <f>'48 Hours - NB  (volume &amp; class)'!E31+'48 Hours - SB  (volume &amp; class)'!E31</f>
        <v>8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6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45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32</v>
      </c>
      <c r="E32" s="2">
        <f>'48 Hours - NB  (volume &amp; class)'!E32+'48 Hours - SB  (volume &amp; class)'!E32</f>
        <v>3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6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1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42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16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21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4</v>
      </c>
      <c r="E34" s="2">
        <f>'48 Hours - NB  (volume &amp; class)'!E34+'48 Hours - SB  (volume &amp; class)'!E34</f>
        <v>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7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8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9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2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2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2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4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4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5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13</v>
      </c>
      <c r="E41" s="2">
        <f>'48 Hours - NB  (volume &amp; class)'!E41+'48 Hours - SB  (volume &amp; class)'!E41</f>
        <v>6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3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22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32</v>
      </c>
      <c r="E42" s="2">
        <f>'48 Hours - NB  (volume &amp; class)'!E42+'48 Hours - SB  (volume &amp; class)'!E42</f>
        <v>9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15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58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60</v>
      </c>
      <c r="E43" s="2">
        <f>'48 Hours - NB  (volume &amp; class)'!E43+'48 Hours - SB  (volume &amp; class)'!E43</f>
        <v>13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5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79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32</v>
      </c>
      <c r="E44" s="2">
        <f>'48 Hours - NB  (volume &amp; class)'!E44+'48 Hours - SB  (volume &amp; class)'!E44</f>
        <v>10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2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55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17</v>
      </c>
      <c r="E45" s="2">
        <f>'48 Hours - NB  (volume &amp; class)'!E45+'48 Hours - SB  (volume &amp; class)'!E45</f>
        <v>4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5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29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20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1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34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20</v>
      </c>
      <c r="E47" s="2">
        <f>'48 Hours - NB  (volume &amp; class)'!E47+'48 Hours - SB  (volume &amp; class)'!E47</f>
        <v>10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8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38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1</v>
      </c>
      <c r="D48" s="2">
        <f>'48 Hours - NB  (volume &amp; class)'!D48+'48 Hours - SB  (volume &amp; class)'!D48</f>
        <v>17</v>
      </c>
      <c r="E48" s="2">
        <f>'48 Hours - NB  (volume &amp; class)'!E48+'48 Hours - SB  (volume &amp; class)'!E48</f>
        <v>11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1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42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28</v>
      </c>
      <c r="E49" s="2">
        <f>'48 Hours - NB  (volume &amp; class)'!E49+'48 Hours - SB  (volume &amp; class)'!E49</f>
        <v>6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10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1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46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26</v>
      </c>
      <c r="E50" s="2">
        <f>'48 Hours - NB  (volume &amp; class)'!E50+'48 Hours - SB  (volume &amp; class)'!E50</f>
        <v>10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13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49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44</v>
      </c>
      <c r="E51" s="2">
        <f>'48 Hours - NB  (volume &amp; class)'!E51+'48 Hours - SB  (volume &amp; class)'!E51</f>
        <v>11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8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64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46</v>
      </c>
      <c r="E52" s="2">
        <f>'48 Hours - NB  (volume &amp; class)'!E52+'48 Hours - SB  (volume &amp; class)'!E52</f>
        <v>21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11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1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80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51</v>
      </c>
      <c r="E53" s="2">
        <f>'48 Hours - NB  (volume &amp; class)'!E53+'48 Hours - SB  (volume &amp; class)'!E53</f>
        <v>20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2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86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40</v>
      </c>
      <c r="E54" s="2">
        <f>'48 Hours - NB  (volume &amp; class)'!E54+'48 Hours - SB  (volume &amp; class)'!E54</f>
        <v>8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8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1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57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25</v>
      </c>
      <c r="E55" s="2">
        <f>'48 Hours - NB  (volume &amp; class)'!E55+'48 Hours - SB  (volume &amp; class)'!E55</f>
        <v>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8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41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27</v>
      </c>
      <c r="E56" s="2">
        <f>'48 Hours - NB  (volume &amp; class)'!E56+'48 Hours - SB  (volume &amp; class)'!E56</f>
        <v>6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5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38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15</v>
      </c>
      <c r="E57" s="2">
        <f>'48 Hours - NB  (volume &amp; class)'!E57+'48 Hours - SB  (volume &amp; class)'!E57</f>
        <v>4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5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24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6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1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8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2</v>
      </c>
      <c r="E59" s="6">
        <f>'48 Hours - NB  (volume &amp; class)'!E59+'48 Hours - SB  (volume &amp; class)'!E59</f>
        <v>4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6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7</v>
      </c>
      <c r="D61" s="63">
        <f t="shared" ref="D61:Q61" si="3">SUM(D12:D59)</f>
        <v>1116</v>
      </c>
      <c r="E61" s="63">
        <f t="shared" si="3"/>
        <v>327</v>
      </c>
      <c r="F61" s="63">
        <f t="shared" si="3"/>
        <v>3</v>
      </c>
      <c r="G61" s="63">
        <f t="shared" si="3"/>
        <v>303</v>
      </c>
      <c r="H61" s="63">
        <f t="shared" si="3"/>
        <v>13</v>
      </c>
      <c r="I61" s="63">
        <f t="shared" si="3"/>
        <v>3</v>
      </c>
      <c r="J61" s="63">
        <f t="shared" si="3"/>
        <v>22</v>
      </c>
      <c r="K61" s="63">
        <f t="shared" si="3"/>
        <v>7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1801</v>
      </c>
    </row>
    <row r="62" spans="1:17" s="51" customFormat="1" ht="15" x14ac:dyDescent="0.25">
      <c r="A62" s="94" t="s">
        <v>6</v>
      </c>
      <c r="B62" s="95"/>
      <c r="C62" s="64">
        <f>C61/$Q$61</f>
        <v>3.886729594669628E-3</v>
      </c>
      <c r="D62" s="64">
        <f t="shared" ref="D62:P62" si="4">D61/$Q$61</f>
        <v>0.61965574680732927</v>
      </c>
      <c r="E62" s="64">
        <f t="shared" si="4"/>
        <v>0.18156579677956691</v>
      </c>
      <c r="F62" s="64">
        <f t="shared" si="4"/>
        <v>1.665741254858412E-3</v>
      </c>
      <c r="G62" s="64">
        <f t="shared" si="4"/>
        <v>0.1682398667406996</v>
      </c>
      <c r="H62" s="64">
        <f t="shared" si="4"/>
        <v>7.2182121043864516E-3</v>
      </c>
      <c r="I62" s="64">
        <f t="shared" si="4"/>
        <v>1.665741254858412E-3</v>
      </c>
      <c r="J62" s="64">
        <f t="shared" si="4"/>
        <v>1.2215435868961688E-2</v>
      </c>
      <c r="K62" s="64">
        <f t="shared" si="4"/>
        <v>3.886729594669628E-3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6</v>
      </c>
      <c r="D64" s="63">
        <f t="shared" ref="D64:Q64" si="5">SUM(D12:D35)</f>
        <v>586</v>
      </c>
      <c r="E64" s="63">
        <f t="shared" si="5"/>
        <v>158</v>
      </c>
      <c r="F64" s="63">
        <f t="shared" si="5"/>
        <v>1</v>
      </c>
      <c r="G64" s="63">
        <f t="shared" si="5"/>
        <v>153</v>
      </c>
      <c r="H64" s="63">
        <f t="shared" si="5"/>
        <v>10</v>
      </c>
      <c r="I64" s="63">
        <f t="shared" si="5"/>
        <v>2</v>
      </c>
      <c r="J64" s="63">
        <f t="shared" si="5"/>
        <v>10</v>
      </c>
      <c r="K64" s="63">
        <f t="shared" si="5"/>
        <v>4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930</v>
      </c>
    </row>
    <row r="65" spans="1:17" s="51" customFormat="1" ht="15" x14ac:dyDescent="0.25">
      <c r="A65" s="94" t="s">
        <v>6</v>
      </c>
      <c r="B65" s="95"/>
      <c r="C65" s="64">
        <f>C64/$Q$64</f>
        <v>6.4516129032258064E-3</v>
      </c>
      <c r="D65" s="64">
        <f t="shared" ref="D65:P65" si="6">D64/$Q$64</f>
        <v>0.63010752688172045</v>
      </c>
      <c r="E65" s="64">
        <f t="shared" si="6"/>
        <v>0.16989247311827957</v>
      </c>
      <c r="F65" s="64">
        <f t="shared" si="6"/>
        <v>1.0752688172043011E-3</v>
      </c>
      <c r="G65" s="64">
        <f t="shared" si="6"/>
        <v>0.16451612903225807</v>
      </c>
      <c r="H65" s="64">
        <f t="shared" si="6"/>
        <v>1.0752688172043012E-2</v>
      </c>
      <c r="I65" s="64">
        <f t="shared" si="6"/>
        <v>2.1505376344086021E-3</v>
      </c>
      <c r="J65" s="64">
        <f t="shared" si="6"/>
        <v>1.0752688172043012E-2</v>
      </c>
      <c r="K65" s="64">
        <f t="shared" si="6"/>
        <v>4.3010752688172043E-3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530</v>
      </c>
      <c r="E67" s="63">
        <f t="shared" si="7"/>
        <v>169</v>
      </c>
      <c r="F67" s="63">
        <f t="shared" si="7"/>
        <v>2</v>
      </c>
      <c r="G67" s="63">
        <f t="shared" si="7"/>
        <v>150</v>
      </c>
      <c r="H67" s="63">
        <f t="shared" si="7"/>
        <v>3</v>
      </c>
      <c r="I67" s="63">
        <f t="shared" si="7"/>
        <v>1</v>
      </c>
      <c r="J67" s="63">
        <f t="shared" si="7"/>
        <v>12</v>
      </c>
      <c r="K67" s="63">
        <f t="shared" si="7"/>
        <v>3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871</v>
      </c>
    </row>
    <row r="68" spans="1:17" s="51" customFormat="1" ht="15" x14ac:dyDescent="0.25">
      <c r="A68" s="94" t="s">
        <v>6</v>
      </c>
      <c r="B68" s="95"/>
      <c r="C68" s="64">
        <f>C67/$Q$67</f>
        <v>1.148105625717566E-3</v>
      </c>
      <c r="D68" s="64">
        <f t="shared" ref="D68:P68" si="8">D67/$Q$67</f>
        <v>0.60849598163030993</v>
      </c>
      <c r="E68" s="64">
        <f t="shared" si="8"/>
        <v>0.19402985074626866</v>
      </c>
      <c r="F68" s="64">
        <f t="shared" si="8"/>
        <v>2.2962112514351321E-3</v>
      </c>
      <c r="G68" s="64">
        <f t="shared" si="8"/>
        <v>0.17221584385763491</v>
      </c>
      <c r="H68" s="64">
        <f t="shared" si="8"/>
        <v>3.4443168771526979E-3</v>
      </c>
      <c r="I68" s="64">
        <f t="shared" si="8"/>
        <v>1.148105625717566E-3</v>
      </c>
      <c r="J68" s="64">
        <f t="shared" si="8"/>
        <v>1.3777267508610792E-2</v>
      </c>
      <c r="K68" s="64">
        <f t="shared" si="8"/>
        <v>3.4443168771526979E-3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3.5</v>
      </c>
      <c r="D70" s="63">
        <f t="shared" ref="D70:Q70" si="9">D61/2</f>
        <v>558</v>
      </c>
      <c r="E70" s="63">
        <f t="shared" si="9"/>
        <v>163.5</v>
      </c>
      <c r="F70" s="63">
        <f t="shared" si="9"/>
        <v>1.5</v>
      </c>
      <c r="G70" s="63">
        <f t="shared" si="9"/>
        <v>151.5</v>
      </c>
      <c r="H70" s="63">
        <f t="shared" si="9"/>
        <v>6.5</v>
      </c>
      <c r="I70" s="63">
        <f t="shared" si="9"/>
        <v>1.5</v>
      </c>
      <c r="J70" s="63">
        <f t="shared" si="9"/>
        <v>11</v>
      </c>
      <c r="K70" s="63">
        <f t="shared" si="9"/>
        <v>3.5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900.5</v>
      </c>
    </row>
    <row r="71" spans="1:17" s="51" customFormat="1" ht="15" x14ac:dyDescent="0.25">
      <c r="A71" s="94" t="s">
        <v>6</v>
      </c>
      <c r="B71" s="95"/>
      <c r="C71" s="64">
        <f>C70/$Q$70</f>
        <v>3.886729594669628E-3</v>
      </c>
      <c r="D71" s="64">
        <f t="shared" ref="D71:P71" si="10">D70/$Q$70</f>
        <v>0.61965574680732927</v>
      </c>
      <c r="E71" s="64">
        <f t="shared" si="10"/>
        <v>0.18156579677956691</v>
      </c>
      <c r="F71" s="64">
        <f t="shared" si="10"/>
        <v>1.665741254858412E-3</v>
      </c>
      <c r="G71" s="64">
        <f t="shared" si="10"/>
        <v>0.1682398667406996</v>
      </c>
      <c r="H71" s="64">
        <f t="shared" si="10"/>
        <v>7.2182121043864516E-3</v>
      </c>
      <c r="I71" s="64">
        <f t="shared" si="10"/>
        <v>1.665741254858412E-3</v>
      </c>
      <c r="J71" s="64">
        <f t="shared" si="10"/>
        <v>1.2215435868961688E-2</v>
      </c>
      <c r="K71" s="64">
        <f t="shared" si="10"/>
        <v>3.886729594669628E-3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7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Siloam</v>
      </c>
      <c r="C3" s="96"/>
      <c r="D3" s="96"/>
      <c r="E3" s="39"/>
      <c r="F3" s="98" t="s">
        <v>1</v>
      </c>
      <c r="G3" s="98"/>
      <c r="H3" s="111" t="str">
        <f>'48 Hours (speed)'!O3</f>
        <v>SR 1003 (Siloam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1003 (Siloam Road)</v>
      </c>
      <c r="C4" s="96"/>
      <c r="D4" s="96"/>
      <c r="F4" s="98" t="s">
        <v>17</v>
      </c>
      <c r="G4" s="98"/>
      <c r="H4" s="111" t="str">
        <f>'48 Hours (speed)'!O4</f>
        <v>721809N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3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3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4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4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3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3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5</v>
      </c>
      <c r="F16" s="2">
        <f>'48 Hours - NB  FHWA Classes'!F16+'48 Hours - SB  FHWA Classes'!F16</f>
        <v>1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6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18</v>
      </c>
      <c r="F17" s="2">
        <f>'48 Hours - NB  FHWA Classes'!F17+'48 Hours - SB  FHWA Classes'!F17</f>
        <v>4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22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34</v>
      </c>
      <c r="F18" s="2">
        <f>'48 Hours - NB  FHWA Classes'!F18+'48 Hours - SB  FHWA Classes'!F18</f>
        <v>11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45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81</v>
      </c>
      <c r="F19" s="2">
        <f>'48 Hours - NB  FHWA Classes'!F19+'48 Hours - SB  FHWA Classes'!F19</f>
        <v>8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90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43</v>
      </c>
      <c r="F20" s="2">
        <f>'48 Hours - NB  FHWA Classes'!F20+'48 Hours - SB  FHWA Classes'!F20</f>
        <v>11</v>
      </c>
      <c r="G20" s="2">
        <f>'48 Hours - NB  FHWA Classes'!G20+'48 Hours - SB  FHWA Classes'!G20</f>
        <v>3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57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21</v>
      </c>
      <c r="F21" s="2">
        <f>'48 Hours - NB  FHWA Classes'!F21+'48 Hours - SB  FHWA Classes'!F21</f>
        <v>12</v>
      </c>
      <c r="G21" s="2">
        <f>'48 Hours - NB  FHWA Classes'!G21+'48 Hours - SB  FHWA Classes'!G21</f>
        <v>1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34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16</v>
      </c>
      <c r="F22" s="2">
        <f>'48 Hours - NB  FHWA Classes'!F22+'48 Hours - SB  FHWA Classes'!F22</f>
        <v>12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28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26</v>
      </c>
      <c r="F23" s="2">
        <f>'48 Hours - NB  FHWA Classes'!F23+'48 Hours - SB  FHWA Classes'!F23</f>
        <v>14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40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42</v>
      </c>
      <c r="F24" s="2">
        <f>'48 Hours - NB  FHWA Classes'!F24+'48 Hours - SB  FHWA Classes'!F24</f>
        <v>8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52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38</v>
      </c>
      <c r="F25" s="2">
        <f>'48 Hours - NB  FHWA Classes'!F25+'48 Hours - SB  FHWA Classes'!F25</f>
        <v>12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51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47</v>
      </c>
      <c r="F26" s="2">
        <f>'48 Hours - NB  FHWA Classes'!F26+'48 Hours - SB  FHWA Classes'!F26</f>
        <v>11</v>
      </c>
      <c r="G26" s="2">
        <f>'48 Hours - NB  FHWA Classes'!G26+'48 Hours - SB  FHWA Classes'!G26</f>
        <v>2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60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69</v>
      </c>
      <c r="F27" s="2">
        <f>'48 Hours - NB  FHWA Classes'!F27+'48 Hours - SB  FHWA Classes'!F27</f>
        <v>10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80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65</v>
      </c>
      <c r="F28" s="2">
        <f>'48 Hours - NB  FHWA Classes'!F28+'48 Hours - SB  FHWA Classes'!F28</f>
        <v>10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76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68</v>
      </c>
      <c r="F29" s="2">
        <f>'48 Hours - NB  FHWA Classes'!F29+'48 Hours - SB  FHWA Classes'!F29</f>
        <v>16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85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58</v>
      </c>
      <c r="F30" s="2">
        <f>'48 Hours - NB  FHWA Classes'!F30+'48 Hours - SB  FHWA Classes'!F30</f>
        <v>10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68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39</v>
      </c>
      <c r="F31" s="2">
        <f>'48 Hours - NB  FHWA Classes'!F31+'48 Hours - SB  FHWA Classes'!F31</f>
        <v>6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45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35</v>
      </c>
      <c r="F32" s="2">
        <f>'48 Hours - NB  FHWA Classes'!F32+'48 Hours - SB  FHWA Classes'!F32</f>
        <v>6</v>
      </c>
      <c r="G32" s="2">
        <f>'48 Hours - NB  FHWA Classes'!G32+'48 Hours - SB  FHWA Classes'!G32</f>
        <v>1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42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19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21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6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7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8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9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2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2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2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2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4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4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5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19</v>
      </c>
      <c r="F41" s="2">
        <f>'48 Hours - NB  FHWA Classes'!F41+'48 Hours - SB  FHWA Classes'!F41</f>
        <v>3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22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41</v>
      </c>
      <c r="F42" s="2">
        <f>'48 Hours - NB  FHWA Classes'!F42+'48 Hours - SB  FHWA Classes'!F42</f>
        <v>16</v>
      </c>
      <c r="G42" s="2">
        <f>'48 Hours - NB  FHWA Classes'!G42+'48 Hours - SB  FHWA Classes'!G42</f>
        <v>1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58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73</v>
      </c>
      <c r="F43" s="2">
        <f>'48 Hours - NB  FHWA Classes'!F43+'48 Hours - SB  FHWA Classes'!F43</f>
        <v>5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79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42</v>
      </c>
      <c r="F44" s="2">
        <f>'48 Hours - NB  FHWA Classes'!F44+'48 Hours - SB  FHWA Classes'!F44</f>
        <v>10</v>
      </c>
      <c r="G44" s="2">
        <f>'48 Hours - NB  FHWA Classes'!G44+'48 Hours - SB  FHWA Classes'!G44</f>
        <v>3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55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21</v>
      </c>
      <c r="F45" s="2">
        <f>'48 Hours - NB  FHWA Classes'!F45+'48 Hours - SB  FHWA Classes'!F45</f>
        <v>6</v>
      </c>
      <c r="G45" s="2">
        <f>'48 Hours - NB  FHWA Classes'!G45+'48 Hours - SB  FHWA Classes'!G45</f>
        <v>2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29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21</v>
      </c>
      <c r="F46" s="2">
        <f>'48 Hours - NB  FHWA Classes'!F46+'48 Hours - SB  FHWA Classes'!F46</f>
        <v>12</v>
      </c>
      <c r="G46" s="2">
        <f>'48 Hours - NB  FHWA Classes'!G46+'48 Hours - SB  FHWA Classes'!G46</f>
        <v>1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34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30</v>
      </c>
      <c r="F47" s="2">
        <f>'48 Hours - NB  FHWA Classes'!F47+'48 Hours - SB  FHWA Classes'!F47</f>
        <v>8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38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29</v>
      </c>
      <c r="F48" s="2">
        <f>'48 Hours - NB  FHWA Classes'!F48+'48 Hours - SB  FHWA Classes'!F48</f>
        <v>11</v>
      </c>
      <c r="G48" s="2">
        <f>'48 Hours - NB  FHWA Classes'!G48+'48 Hours - SB  FHWA Classes'!G48</f>
        <v>2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42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34</v>
      </c>
      <c r="F49" s="2">
        <f>'48 Hours - NB  FHWA Classes'!F49+'48 Hours - SB  FHWA Classes'!F49</f>
        <v>11</v>
      </c>
      <c r="G49" s="2">
        <f>'48 Hours - NB  FHWA Classes'!G49+'48 Hours - SB  FHWA Classes'!G49</f>
        <v>1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46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36</v>
      </c>
      <c r="F50" s="2">
        <f>'48 Hours - NB  FHWA Classes'!F50+'48 Hours - SB  FHWA Classes'!F50</f>
        <v>13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49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55</v>
      </c>
      <c r="F51" s="2">
        <f>'48 Hours - NB  FHWA Classes'!F51+'48 Hours - SB  FHWA Classes'!F51</f>
        <v>9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64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67</v>
      </c>
      <c r="F52" s="2">
        <f>'48 Hours - NB  FHWA Classes'!F52+'48 Hours - SB  FHWA Classes'!F52</f>
        <v>12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80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71</v>
      </c>
      <c r="F53" s="2">
        <f>'48 Hours - NB  FHWA Classes'!F53+'48 Hours - SB  FHWA Classes'!F53</f>
        <v>13</v>
      </c>
      <c r="G53" s="2">
        <f>'48 Hours - NB  FHWA Classes'!G53+'48 Hours - SB  FHWA Classes'!G53</f>
        <v>2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86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48</v>
      </c>
      <c r="F54" s="2">
        <f>'48 Hours - NB  FHWA Classes'!F54+'48 Hours - SB  FHWA Classes'!F54</f>
        <v>8</v>
      </c>
      <c r="G54" s="2">
        <f>'48 Hours - NB  FHWA Classes'!G54+'48 Hours - SB  FHWA Classes'!G54</f>
        <v>1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57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33</v>
      </c>
      <c r="F55" s="2">
        <f>'48 Hours - NB  FHWA Classes'!F55+'48 Hours - SB  FHWA Classes'!F55</f>
        <v>8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41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33</v>
      </c>
      <c r="F56" s="2">
        <f>'48 Hours - NB  FHWA Classes'!F56+'48 Hours - SB  FHWA Classes'!F56</f>
        <v>5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38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19</v>
      </c>
      <c r="F57" s="2">
        <f>'48 Hours - NB  FHWA Classes'!F57+'48 Hours - SB  FHWA Classes'!F57</f>
        <v>5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24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7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8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6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6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1450</v>
      </c>
      <c r="F61" s="63">
        <f t="shared" ref="F61:J61" si="3">SUM(F12:F59)</f>
        <v>322</v>
      </c>
      <c r="G61" s="63">
        <f t="shared" si="3"/>
        <v>29</v>
      </c>
      <c r="H61" s="63">
        <f t="shared" si="3"/>
        <v>0</v>
      </c>
      <c r="I61" s="63">
        <f t="shared" si="3"/>
        <v>0</v>
      </c>
      <c r="J61" s="63">
        <f t="shared" si="3"/>
        <v>1801</v>
      </c>
    </row>
    <row r="62" spans="1:14" s="51" customFormat="1" ht="15" x14ac:dyDescent="0.25">
      <c r="C62" s="94" t="s">
        <v>6</v>
      </c>
      <c r="D62" s="95"/>
      <c r="E62" s="64">
        <f>E61/$J$61</f>
        <v>0.80510827318156575</v>
      </c>
      <c r="F62" s="64">
        <f t="shared" ref="F62:I62" si="4">F61/$J$61</f>
        <v>0.1787895613548029</v>
      </c>
      <c r="G62" s="64">
        <f t="shared" si="4"/>
        <v>1.6102165463631316E-2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750</v>
      </c>
      <c r="F64" s="63">
        <f t="shared" ref="F64:I64" si="5">SUM(F12:F35)</f>
        <v>166</v>
      </c>
      <c r="G64" s="63">
        <f t="shared" si="5"/>
        <v>14</v>
      </c>
      <c r="H64" s="63">
        <f t="shared" si="5"/>
        <v>0</v>
      </c>
      <c r="I64" s="63">
        <f t="shared" si="5"/>
        <v>0</v>
      </c>
      <c r="J64" s="63">
        <f>SUM(J12:J35)</f>
        <v>930</v>
      </c>
    </row>
    <row r="65" spans="3:10" s="51" customFormat="1" ht="15" x14ac:dyDescent="0.25">
      <c r="C65" s="94" t="s">
        <v>6</v>
      </c>
      <c r="D65" s="95"/>
      <c r="E65" s="64">
        <f>E64/$J$64</f>
        <v>0.80645161290322576</v>
      </c>
      <c r="F65" s="64">
        <f t="shared" ref="F65:I65" si="6">F64/$J$64</f>
        <v>0.17849462365591398</v>
      </c>
      <c r="G65" s="64">
        <f t="shared" si="6"/>
        <v>1.5053763440860216E-2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700</v>
      </c>
      <c r="F67" s="63">
        <f t="shared" ref="F67:J67" si="7">SUM(F36:F59)</f>
        <v>156</v>
      </c>
      <c r="G67" s="63">
        <f t="shared" si="7"/>
        <v>15</v>
      </c>
      <c r="H67" s="63">
        <f t="shared" si="7"/>
        <v>0</v>
      </c>
      <c r="I67" s="63">
        <f t="shared" si="7"/>
        <v>0</v>
      </c>
      <c r="J67" s="63">
        <f t="shared" si="7"/>
        <v>871</v>
      </c>
    </row>
    <row r="68" spans="3:10" s="51" customFormat="1" ht="15" x14ac:dyDescent="0.25">
      <c r="C68" s="94" t="s">
        <v>6</v>
      </c>
      <c r="D68" s="95"/>
      <c r="E68" s="64">
        <f>E67/$J$67</f>
        <v>0.80367393800229625</v>
      </c>
      <c r="F68" s="64">
        <f t="shared" ref="F68:I68" si="8">F67/$J$67</f>
        <v>0.17910447761194029</v>
      </c>
      <c r="G68" s="64">
        <f t="shared" si="8"/>
        <v>1.7221584385763489E-2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725</v>
      </c>
      <c r="F70" s="63">
        <f t="shared" ref="F70:J70" si="9">F61/2</f>
        <v>161</v>
      </c>
      <c r="G70" s="63">
        <f t="shared" si="9"/>
        <v>14.5</v>
      </c>
      <c r="H70" s="63">
        <f t="shared" si="9"/>
        <v>0</v>
      </c>
      <c r="I70" s="63">
        <f t="shared" si="9"/>
        <v>0</v>
      </c>
      <c r="J70" s="63">
        <f t="shared" si="9"/>
        <v>900.5</v>
      </c>
    </row>
    <row r="71" spans="3:10" s="51" customFormat="1" ht="15" x14ac:dyDescent="0.25">
      <c r="C71" s="94" t="s">
        <v>6</v>
      </c>
      <c r="D71" s="95"/>
      <c r="E71" s="64">
        <f>E70/$J$70</f>
        <v>0.80510827318156575</v>
      </c>
      <c r="F71" s="64">
        <f t="shared" ref="F71:I71" si="10">F70/$J$70</f>
        <v>0.1787895613548029</v>
      </c>
      <c r="G71" s="64">
        <f t="shared" si="10"/>
        <v>1.6102165463631316E-2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2019-04-15T15:41:01Z</dcterms:modified>
</cp:coreProperties>
</file>